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71\Հրավեր\Հրավեր ԵՔ-ԳՀԱՇՁԲ 19-71\Հրավեր Եք ԳՀԱՇՁԲ-19-71\Njdeh-vorogum\20-05-2019_11-21-23\"/>
    </mc:Choice>
  </mc:AlternateContent>
  <bookViews>
    <workbookView xWindow="240" yWindow="135" windowWidth="20115" windowHeight="7485"/>
  </bookViews>
  <sheets>
    <sheet name="SH caval" sheetId="1" r:id="rId1"/>
  </sheets>
  <definedNames>
    <definedName name="_xlnm.Print_Titles" localSheetId="0">'SH caval'!$7:$7</definedName>
  </definedNames>
  <calcPr calcId="152511"/>
</workbook>
</file>

<file path=xl/calcChain.xml><?xml version="1.0" encoding="utf-8"?>
<calcChain xmlns="http://schemas.openxmlformats.org/spreadsheetml/2006/main">
  <c r="F288" i="1" l="1"/>
  <c r="F284" i="1"/>
  <c r="F280" i="1"/>
  <c r="F276" i="1"/>
  <c r="F272" i="1"/>
  <c r="F268" i="1"/>
  <c r="F264" i="1"/>
  <c r="F260" i="1"/>
  <c r="F256" i="1"/>
  <c r="F252" i="1"/>
  <c r="F248" i="1"/>
  <c r="F244" i="1"/>
  <c r="F240" i="1"/>
  <c r="F236" i="1"/>
  <c r="F232" i="1"/>
  <c r="F228" i="1"/>
  <c r="F224" i="1"/>
  <c r="F220" i="1"/>
  <c r="F216" i="1"/>
  <c r="F212" i="1"/>
  <c r="F208" i="1"/>
  <c r="F204" i="1"/>
  <c r="F200" i="1"/>
  <c r="F196" i="1"/>
  <c r="F192" i="1"/>
  <c r="F188" i="1"/>
  <c r="F184" i="1"/>
  <c r="F180" i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292" i="1" l="1"/>
  <c r="F293" i="1" l="1"/>
  <c r="F294" i="1" s="1"/>
  <c r="F295" i="1" l="1"/>
  <c r="F296" i="1" s="1"/>
</calcChain>
</file>

<file path=xl/sharedStrings.xml><?xml version="1.0" encoding="utf-8"?>
<sst xmlns="http://schemas.openxmlformats.org/spreadsheetml/2006/main" count="150" uniqueCount="89">
  <si>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</si>
  <si>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</si>
  <si>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</si>
  <si>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</si>
  <si>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</si>
  <si>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</si>
  <si>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</si>
  <si>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N1 àéá·Ù³Ý ó³ÝóÇ Ï³éáõóáõÙ</t>
  </si>
  <si>
    <t>î»ËÝáÉá·Ç³Ï³Ý ³ßË³ï³ÝùÝ»ñ</t>
  </si>
  <si>
    <r>
      <t xml:space="preserve">äáÕå³ï» ËáÕáí³ÏÝ»ñÇ ³å³ÙáÝï³ÅáõÙ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50-100ÙÙ</t>
    </r>
  </si>
  <si>
    <t>·Ù</t>
  </si>
  <si>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 50-100ÙÙ ïñ³Ù³ã³÷Ç ëáÕÝ³ÏÝ»ñÇ ³å³ÙáÝï³ÅáõÙ</t>
    </r>
  </si>
  <si>
    <t>Ñ³ï</t>
  </si>
  <si>
    <t>ÞÇÝ. ³ÕµÇ Ñ³í³ùáõÙ, µ³ñÓáõÙ »õ ï»Õ³÷áËáõÙ 13ÏÙ</t>
  </si>
  <si>
    <t>ï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</si>
  <si>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108x4.0ÙÙ,
ÑÇ¹ñ³íÉÇÏ ÷áñÓ³ñÏáõÙáí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</si>
  <si>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89x4.0ÙÙ,
ÑÇ¹ñ³íÉÇÏ ÷áñÓ³ñÏáõÙáí</t>
    </r>
  </si>
  <si>
    <t>ÊáÕáí³Ï³ß³ñÇ ³ÝóÏ³óáõÙ åáÉÇ¿ÃÇÉ»Ý³ÛÇÝ ËáÕáí³ÏÝ»ñÇó 
DN 110x6.6ÙÙ, ÑÇ¹ñ³íÉÇÏ ÷áñÓ³ñÏáõÙáí</t>
  </si>
  <si>
    <r>
      <t>ÊáÕáí³Ï³ß³ñÇ ³ÝóÏ³óáõÙ åáÉÇ¿ÃÇÉ»Ý³ÛÇÝ ËáÕáí³ÏÝ»ñÇó
DN</t>
    </r>
    <r>
      <rPr>
        <sz val="8"/>
        <rFont val="Symbol"/>
        <family val="1"/>
        <charset val="2"/>
      </rPr>
      <t xml:space="preserve">  </t>
    </r>
    <r>
      <rPr>
        <sz val="8"/>
        <rFont val="Arial Armenian"/>
        <family val="2"/>
      </rPr>
      <t>63x3.8ÙÙ, ÑÇ¹ñ³íÉÇÏ ÷áñÓ³ñÏáõÙáí</t>
    </r>
  </si>
  <si>
    <t xml:space="preserve">Dy100ÙÙ ëáÕÝ³ÏÇ ï»Õ³¹ñáõÙ </t>
  </si>
  <si>
    <t xml:space="preserve">Dy80ÙÙ ëáÕÝ³ÏÇ ï»Õ³¹ñáõÙ </t>
  </si>
  <si>
    <t xml:space="preserve">Dy100ÙÙ Ïó³ßáõñÃ»ñÇ ï»Õ³¹ñáõÙ </t>
  </si>
  <si>
    <t>Ï-ï</t>
  </si>
  <si>
    <t xml:space="preserve">Dy80ÙÙ Ïó³ßáõñÃ»ñÇ ï»Õ³¹ñáõÙ </t>
  </si>
  <si>
    <t xml:space="preserve">ÖÏáõÝ Ïóáñ¹Çã ÙÇ³óáõÙ Dy100ÙÙ </t>
  </si>
  <si>
    <t xml:space="preserve">ÖÏáõÝ Ïóáñ¹Çã ÙÇ³óáõÙ Dy80ÙÙ </t>
  </si>
  <si>
    <t>äáÉÇ¿ÃÇÉ»Ý³ÛÇÝ ·Ý¹³ÛÇÝ ÷³Ï³Ý 
Dy50ÙÙ</t>
  </si>
  <si>
    <t>äáÕå³ï» ³ÝóáõÙ DN110/89ÙÙ</t>
  </si>
  <si>
    <t>äáÉÇ¿ÃÇÉ»Ý ³ÝóáõÙ DN110/63ÙÙ</t>
  </si>
  <si>
    <t>äáÕå³ï-åáÉÇ¿ÃÇÉ»Ý» ÙÇ³óáõÃÛáõÝ</t>
  </si>
  <si>
    <r>
      <t xml:space="preserve">ØÇ³óáõÙ ·áÛáõÃÛáõÝ áõÝ»óáÕ åáÕå³ï» ËáÕáí³ÏÇÝ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500ÙÙ</t>
    </r>
  </si>
  <si>
    <t>ï»Õ</t>
  </si>
  <si>
    <r>
      <t xml:space="preserve">ØÇ³óáõÙ ·áÛáõÃÛáõÝ áõÝ»óáÕ åáÕå³ï» ËáÕáí³ÏÇÝ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89ÙÙ</t>
    </r>
  </si>
  <si>
    <r>
      <t xml:space="preserve">äáÉÇ¿ÃÇÉ»Ý» ·áïÇ ÙÇ³óÙ³Ý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 xml:space="preserve"> 110-1.1/4''</t>
    </r>
  </si>
  <si>
    <r>
      <t xml:space="preserve">äáÕå³ï» ËáÕáí³Ï³ÏïáñÇ ï»Õ³¹ñáõÙ, Ù»ÏÏáÕÙ³ÝÇ å³ñáõñ³Ïáí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 xml:space="preserve"> 57x3.0ÙÙ, L=0.3Ù</t>
    </r>
  </si>
  <si>
    <t>ØÇ³óáõÙ ·áÛáõÃÛáõÝ áõÝ»óáÕ  åáÉÇ¿ÃÇÉ»Ý» DN 63 ËáÕáí³ÏÇÝ</t>
  </si>
  <si>
    <t>´»ïáÝ» Ý³Ë³å³ïñ³ëï³Ï³Ý ß»ñïÇ Çñ³Ï³Ý³óáõÙ B7.5 ¹³ëÇ µ»ïáÝÇó, ¹Çï³ÑáñÇ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</si>
  <si>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</si>
  <si>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 xml:space="preserve">àÕÕ³ÝÏÛáõÝ ¹Çï³Ñáñ»ñÇ å³ïñ³ëïáõÙ Ñ³í³ùáíÇ »/µ ¿É»Ù»ÝïÝ»ñÇó 1500x1500ÙÙ, h=1.0Ù 
/1 Ñ³ï/ </t>
  </si>
  <si>
    <t>¸Çï³ÑáñÇ Ï³÷³ñÇã 1500x1500ÙÙ</t>
  </si>
  <si>
    <r>
      <t>äáÉÇÙ»ñ³³í³½³ÛÇÝ Ñáñ»ñ (Í³ÍÏ, å³ï»ñ, Ñ³ï³Ï, Ï³÷³ñÇãáí</t>
    </r>
    <r>
      <rPr>
        <sz val="8"/>
        <rFont val="Symbol"/>
        <family val="1"/>
        <charset val="2"/>
      </rPr>
      <t xml:space="preserve"> Æ </t>
    </r>
    <r>
      <rPr>
        <sz val="8"/>
        <rFont val="Arial Armenian"/>
        <family val="2"/>
      </rPr>
      <t>900ÙÙ, H=450ÙÙ</t>
    </r>
  </si>
  <si>
    <t>äÉ³ëïÙ³ë» ¹Çï³Ñáñ 500x500x600(h)ÙÙ</t>
  </si>
  <si>
    <t>äáÉÇ¿ÃÇÉ»Ý» ³ÝóáõÙ³ÛÇÝ »é³µ³ßËÇÏ DN 110/63/110</t>
  </si>
  <si>
    <t>äáÉÇ¿ÃÇÉ»Ý» »é³µ³ßËÇÏ DN 110</t>
  </si>
  <si>
    <t>äáÉÇ¿ÃÇÉ»Ý» »é³µ³ßËÇÏ DN 63</t>
  </si>
  <si>
    <r>
      <t xml:space="preserve">äáÉÇ¿ÃÇÉ»Ý» ³ÝÏÛáõÝ </t>
    </r>
    <r>
      <rPr>
        <sz val="8"/>
        <rFont val="Calibri"/>
        <family val="2"/>
        <charset val="204"/>
      </rPr>
      <t>α</t>
    </r>
    <r>
      <rPr>
        <sz val="9.1999999999999993"/>
        <rFont val="Arial Armenian"/>
        <family val="2"/>
      </rPr>
      <t>=</t>
    </r>
    <r>
      <rPr>
        <sz val="8"/>
        <rFont val="Arial Armenian"/>
        <family val="2"/>
      </rPr>
      <t>90</t>
    </r>
    <r>
      <rPr>
        <sz val="8"/>
        <rFont val="Symbol"/>
        <family val="1"/>
        <charset val="2"/>
      </rPr>
      <t>°</t>
    </r>
    <r>
      <rPr>
        <sz val="8"/>
        <rFont val="Arial Armenian"/>
        <family val="2"/>
      </rPr>
      <t xml:space="preserve"> DN110</t>
    </r>
  </si>
  <si>
    <r>
      <t xml:space="preserve">äáÉÇ¿ÃÇÉ»Ý» ³ÝÏÛáõÝ </t>
    </r>
    <r>
      <rPr>
        <sz val="8"/>
        <rFont val="Calibri"/>
        <family val="2"/>
        <charset val="204"/>
      </rPr>
      <t>α</t>
    </r>
    <r>
      <rPr>
        <sz val="9.1999999999999993"/>
        <rFont val="Arial Armenian"/>
        <family val="2"/>
      </rPr>
      <t>=</t>
    </r>
    <r>
      <rPr>
        <sz val="8"/>
        <rFont val="Arial Armenian"/>
        <family val="2"/>
      </rPr>
      <t>60</t>
    </r>
    <r>
      <rPr>
        <sz val="8"/>
        <rFont val="Symbol"/>
        <family val="1"/>
        <charset val="2"/>
      </rPr>
      <t>°</t>
    </r>
    <r>
      <rPr>
        <sz val="8"/>
        <rFont val="Arial Armenian"/>
        <family val="2"/>
      </rPr>
      <t xml:space="preserve"> DN110</t>
    </r>
  </si>
  <si>
    <r>
      <t xml:space="preserve">äáÕå³ï» å³ïÛ³ÝÝ»ñÇ ï»Õ³¹ñáõÙ 
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219x5.0ÙÙ ËáÕáí³ÏÇó</t>
    </r>
  </si>
  <si>
    <t>äáÕå³ï» ËáÕáí³ÏÝ»ñÇ ¨ å³ïÛ³ÝÝ»ñÇ Ý»ñÏáõÙ Ñ³Ï³Ïáéá½ÇáÝ Ý»ñÏáí 
2 ß»ñï</t>
  </si>
  <si>
    <r>
      <t>Ù</t>
    </r>
    <r>
      <rPr>
        <vertAlign val="superscript"/>
        <sz val="8"/>
        <rFont val="Arial Armenian"/>
        <family val="2"/>
      </rPr>
      <t>2</t>
    </r>
  </si>
  <si>
    <t xml:space="preserve">¸³ï³ñÏÙ³Ý Ñ³Ý·áõÛó /3 ï»Õ/ </t>
  </si>
  <si>
    <t>äáÉÇ¿ÃÇÉ»Ý³ÛÇÝ ËáÕáí³Ï³ÏïáñÇ ï»Õ³¹ñáõÙ, ÙÇ³ÏáÕÙ³ÝÇ å³ñáõñ³Ïáí Dy25ÙÙ, L=0.2Ù</t>
  </si>
  <si>
    <t>äáÉÇ¿ÃÇÉ»Ý³ÛÇÝ ·Ý¹³ÛÇÝ ÷³Ï³Ý 
Dy25ÙÙ</t>
  </si>
  <si>
    <t>äáÉÇ¿ÃÇÉ»Ý ³ÝóáõÙ Dy50/25ÙÙ</t>
  </si>
  <si>
    <t>äáÉÇ¿ÃÇÉ»Ý ³ÝóáõÙ Dy100/50ÙÙ</t>
  </si>
  <si>
    <t xml:space="preserve">æñÃáÕ Ñ³Ý·áõÛó /100 ï»Õ/ </t>
  </si>
  <si>
    <r>
      <t xml:space="preserve">äáÕå³ï» ËáÕáí³Ï³ÏïáñÇ ï»Õ³¹ñáõÙ, »ñÏÏáÕÙ³ÝÇ å³ñáõñ³Ïáí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 xml:space="preserve"> 32x3.0ÙÙ, L=0.6Ù</t>
    </r>
  </si>
  <si>
    <r>
      <t xml:space="preserve">äáÉÇ¿ÃÇÉ»Ý» ·áïÇ ÙÇ³óÙ³Ý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 xml:space="preserve"> 63-1.1/4''</t>
    </r>
  </si>
  <si>
    <t>¶Ý¹³ÛÇÝ ÷³Ï³ÝÝ»ñÇ ï»Õ³¹ñáõÙ ö32ÙÙ</t>
  </si>
  <si>
    <t>ÞÇÝ³ñ³ñ³Ï³Ý ³ßË³ï³ÝùÝ»ñ</t>
  </si>
  <si>
    <t>²ëý³Éïµ»ïáÝ» Í³ÍÏáõÛÃÇ »ñÏÏáÕÙ³ÝÇ ëÕáóáõÙ Ëñ³ÙáõÕáõ »ñÏ³ÛÝùáí</t>
  </si>
  <si>
    <t xml:space="preserve">²ëý³Éïµ»ïáÝ» Í³ÍÏáõÛÃÇ ù³Ý¹áõÙ 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</si>
  <si>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</si>
  <si>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Ê×³ÛÇÝ Ý³Ë³ß»ñïÇ ù³Ý¹áõÙ ³ëý³Éïµ»ïáÝ» Í³ÍÏáõÛÃÇ ï³Ï</t>
  </si>
  <si>
    <r>
      <t>´»ïáÝ» ë³ÉÇÏÝ»ñÇ ³å³ÙáÝï³ÅáõÙª 42 Ù</t>
    </r>
    <r>
      <rPr>
        <vertAlign val="superscript"/>
        <sz val="8"/>
        <rFont val="Arial Armenian"/>
        <family val="2"/>
      </rPr>
      <t xml:space="preserve">2 </t>
    </r>
    <r>
      <rPr>
        <sz val="8"/>
        <rFont val="Arial Armenian"/>
        <family val="2"/>
      </rPr>
      <t>-Á å³Ñå³Ý»Éáí Ñ»ï³·³ û·ï³·áñÍÙ³Ý Ñ³Ù³ñ« 8.5 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-Á ÝáñÇ ï»Õ³¹ñáõÙ </t>
    </r>
  </si>
  <si>
    <r>
      <t>´³½³Éï» ë³É»ñÇ ³å³ÙáÝï³ÅáõÙ 
4 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-Á å³Ñå³Ý»Éáí Ñ»ï³·³ û·ï³·áñÍÙ³Ý Ñ³Ù³ñ«                                           2 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-Á  ÝáñÇ ï»Õ³¹ñáõÙ </t>
    </r>
  </si>
  <si>
    <t>´³½³Éï» »½ñ³ù³ñ»ñÇ ³å³ÙáÝï³ÅáõÙ /µ»ïáÝ» ÑÇÙùáí/, å³Ñå³Ý»Éáí Ñ»ï³·³ û·ï³·áñÍÙ³Ý Ñ³Ù³ñ</t>
  </si>
  <si>
    <t>´»ïáÝ» ß»ñïÇ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</si>
  <si>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</si>
  <si>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Ñ-15ëÙ Ë×Ç ß»ñïÇ í»ñ³Ï³Ý·ÝáõÙ ³/µ»ïáÝ» Í³ÍÏáõÛÃÇ ï³Ï 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</si>
  <si>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</si>
  <si>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 xml:space="preserve">Ñ-5ëÙ Ù³Ýñ³Ñ³ïÇÏ  ³ëý³Éïµ»ïáÝ» Í³ÍÏáõÛÃÇ í»ñ³Ï³Ý·ÝáõÙ </t>
  </si>
  <si>
    <t xml:space="preserve">´³½³Éï» »½ñ³ù³ñ»ñÇ í»ñ³ï»Õ³¹ñáõÙ û·ï³·áñÍ»Éáí ³å³ÙáÝï³Åí³ÍÁ </t>
  </si>
  <si>
    <t>Ê×Ç Ý³Ë³å³ïñ³ëï³Ï³Ý ß»ñïÇ Çñ³Ï³Ý³óáõÙ 5ëÙ Ñ³ëïáõÃÛ³Ùµ</t>
  </si>
  <si>
    <t>âáñ ó»Ù»Ý-³í³½³ÛÇÝ Ë³éÝáõñ¹Çó ß»ñïÇ å³ïñ³ëïáõÙ H=4ëÙ, µ»ïáÝ» ë³ÉÇÏÝ»ñÇ ï³Ï</t>
  </si>
  <si>
    <t>´»ïáÝ» Ó¨³íáñ ë³ÉÇÏÝ»ñÇó Í³ÍÏáõÛÃÇ í»ñ³Ï³Ý·ÝáõÙ 
/·áÛáõÃÛáõÝ áõÝ»óáÕ ÝÛáõÃáí/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</si>
  <si>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</si>
  <si>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´»ïáÝ» Ó¨³íáñ ë³ÉÇÏÝ»ñÇó Í³ÍÏáõÛÃÇ í»ñ³Ï³Ý·ÝáõÙ 6ëÙ Ñ³ëïáõÃÛ³Ùµ /Ýáñ ÝÛáõÃáí/</t>
  </si>
  <si>
    <t>ºñ»ëå³ïáõÙ µ³½³Éï» ë³É»ñáí /·áÛáõÃÛáõÝ áõÝ»óáÕ ÝÛáõÃáí/</t>
  </si>
  <si>
    <t xml:space="preserve">ºñ»ëå³ïáõÙ µ³½³Éï» ë³É»ñáí 3ëÙ Ñ³ëïáõÃÛ³Ùµ
/Ýáñ ÝÛáõÃáí/ </t>
  </si>
  <si>
    <t>´»ïáÝ» ß»ñïÇ å³ïñ³ëïáõÙ B20 ¹³ëÇ µ»ïáÝ»ó, 6ëÙ Ñ³ëïáõÃÛ³Ùµ</t>
  </si>
  <si>
    <t>II Ï³ñ·Ç ·ñáõÝïÇ Ùß³ÏáõÙ Ëñ³ÙáõÕáõÙ</t>
  </si>
  <si>
    <r>
      <t>Ù</t>
    </r>
    <r>
      <rPr>
        <vertAlign val="superscript"/>
        <sz val="8"/>
        <rFont val="Arial Armenian"/>
        <family val="2"/>
      </rPr>
      <t>3</t>
    </r>
  </si>
  <si>
    <t>III Ï³ñ·Ç ·ñáõÝïÇ Ùß³ÏáõÙ Ëñ³ÙáõÕáõÙ</t>
  </si>
  <si>
    <t>¶ñáõÝïÇ »ïÉÇóù Ó»éùáí, ïá÷³ÝáõÙáí</t>
  </si>
  <si>
    <t xml:space="preserve">Ì³é»ñÇ ³ñÙ³ïÝ»ñÇ Ñ³ïáõÙ </t>
  </si>
  <si>
    <t>Þ³ÑáõÛÃ 11%</t>
  </si>
  <si>
    <t>²²Ð 20%</t>
  </si>
  <si>
    <t>§ºðºì²Ü ø²Ô²øÆ ÞºÜ¶²ìÆÂ ì²ðâ²Î²Ü Þðæ²ÜÆ ¶. ÜÄ¸ºÐÆ öàÔàòÆ àèà¶Ø²Ü ò²ÜòºðÆ Î²èàôòØ²Ü ²ÞÊ²î²ÜøÜºð¦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</si>
</sst>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color indexed="8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Calibri"/>
      <family val="2"/>
      <charset val="204"/>
    </font>
    <font>
      <sz val="9.1999999999999993"/>
      <name val="Arial Armenian"/>
      <family val="2"/>
    </font>
    <font>
      <sz val="8"/>
      <name val="Arial Armenian"/>
      <family val="2"/>
      <charset val="204"/>
    </font>
    <font>
      <sz val="11"/>
      <color theme="1"/>
      <name val="Calibri"/>
      <family val="2"/>
      <charset val="1"/>
      <scheme val="minor"/>
    </font>
    <font>
      <vertAlign val="superscript"/>
      <sz val="8"/>
      <name val="Arial Armenian"/>
      <family val="2"/>
      <charset val="204"/>
    </font>
    <font>
      <sz val="11"/>
      <color indexed="8"/>
      <name val="Calibri"/>
      <family val="2"/>
    </font>
    <font>
      <b/>
      <i/>
      <sz val="10"/>
      <name val="Arial Armenian"/>
      <family val="2"/>
    </font>
    <font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 applyFill="1"/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/>
    <xf numFmtId="0" fontId="3" fillId="0" borderId="0" xfId="1" applyFont="1"/>
    <xf numFmtId="49" fontId="3" fillId="0" borderId="30" xfId="1" applyNumberFormat="1" applyFont="1" applyFill="1" applyBorder="1"/>
    <xf numFmtId="0" fontId="16" fillId="0" borderId="31" xfId="1" applyFont="1" applyFill="1" applyBorder="1" applyAlignment="1">
      <alignment vertical="center"/>
    </xf>
    <xf numFmtId="0" fontId="3" fillId="0" borderId="31" xfId="1" applyFont="1" applyFill="1" applyBorder="1"/>
    <xf numFmtId="0" fontId="3" fillId="0" borderId="32" xfId="1" applyFont="1" applyFill="1" applyBorder="1"/>
    <xf numFmtId="2" fontId="17" fillId="0" borderId="3" xfId="1" applyNumberFormat="1" applyFont="1" applyFill="1" applyBorder="1" applyAlignment="1">
      <alignment vertical="center"/>
    </xf>
    <xf numFmtId="49" fontId="3" fillId="0" borderId="33" xfId="1" applyNumberFormat="1" applyFont="1" applyFill="1" applyBorder="1"/>
    <xf numFmtId="0" fontId="16" fillId="0" borderId="34" xfId="1" applyFont="1" applyFill="1" applyBorder="1" applyAlignment="1">
      <alignment vertical="center"/>
    </xf>
    <xf numFmtId="0" fontId="3" fillId="0" borderId="34" xfId="1" applyFont="1" applyFill="1" applyBorder="1"/>
    <xf numFmtId="0" fontId="3" fillId="0" borderId="35" xfId="1" applyFont="1" applyFill="1" applyBorder="1"/>
    <xf numFmtId="2" fontId="17" fillId="0" borderId="1" xfId="1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2" fontId="4" fillId="0" borderId="11" xfId="1" applyNumberFormat="1" applyFont="1" applyFill="1" applyBorder="1" applyAlignment="1">
      <alignment horizontal="left" vertical="center"/>
    </xf>
    <xf numFmtId="2" fontId="4" fillId="0" borderId="13" xfId="1" applyNumberFormat="1" applyFont="1" applyFill="1" applyBorder="1" applyAlignment="1">
      <alignment horizontal="left" vertical="center"/>
    </xf>
    <xf numFmtId="2" fontId="4" fillId="0" borderId="15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4" fillId="0" borderId="6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/>
    </xf>
    <xf numFmtId="165" fontId="4" fillId="0" borderId="17" xfId="1" applyNumberFormat="1" applyFont="1" applyFill="1" applyBorder="1" applyAlignment="1">
      <alignment horizontal="left" vertical="center"/>
    </xf>
    <xf numFmtId="165" fontId="4" fillId="0" borderId="16" xfId="1" applyNumberFormat="1" applyFont="1" applyFill="1" applyBorder="1" applyAlignment="1">
      <alignment horizontal="left" vertical="center"/>
    </xf>
    <xf numFmtId="2" fontId="4" fillId="0" borderId="10" xfId="1" applyNumberFormat="1" applyFont="1" applyFill="1" applyBorder="1" applyAlignment="1">
      <alignment horizontal="left" vertical="center"/>
    </xf>
    <xf numFmtId="2" fontId="4" fillId="0" borderId="12" xfId="1" applyNumberFormat="1" applyFont="1" applyFill="1" applyBorder="1" applyAlignment="1">
      <alignment horizontal="left" vertical="center"/>
    </xf>
    <xf numFmtId="2" fontId="4" fillId="0" borderId="14" xfId="1" applyNumberFormat="1" applyFont="1" applyFill="1" applyBorder="1" applyAlignment="1">
      <alignment horizontal="left" vertical="center"/>
    </xf>
    <xf numFmtId="0" fontId="4" fillId="0" borderId="29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left" vertical="center"/>
    </xf>
    <xf numFmtId="0" fontId="4" fillId="0" borderId="28" xfId="1" applyFont="1" applyFill="1" applyBorder="1" applyAlignment="1">
      <alignment horizontal="left" vertical="center"/>
    </xf>
    <xf numFmtId="165" fontId="4" fillId="0" borderId="27" xfId="1" applyNumberFormat="1" applyFont="1" applyFill="1" applyBorder="1" applyAlignment="1">
      <alignment horizontal="left" vertical="center"/>
    </xf>
    <xf numFmtId="165" fontId="4" fillId="0" borderId="29" xfId="1" applyNumberFormat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 wrapText="1"/>
    </xf>
    <xf numFmtId="165" fontId="4" fillId="0" borderId="6" xfId="1" applyNumberFormat="1" applyFont="1" applyFill="1" applyBorder="1" applyAlignment="1">
      <alignment horizontal="left" vertical="center"/>
    </xf>
    <xf numFmtId="2" fontId="4" fillId="0" borderId="6" xfId="1" applyNumberFormat="1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/>
    </xf>
    <xf numFmtId="166" fontId="4" fillId="0" borderId="6" xfId="1" applyNumberFormat="1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horizontal="left" vertical="center" wrapText="1"/>
    </xf>
    <xf numFmtId="165" fontId="12" fillId="0" borderId="6" xfId="1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horizontal="left" vertical="center"/>
    </xf>
    <xf numFmtId="1" fontId="4" fillId="0" borderId="6" xfId="1" applyNumberFormat="1" applyFont="1" applyFill="1" applyBorder="1" applyAlignment="1">
      <alignment horizontal="left" vertical="center"/>
    </xf>
    <xf numFmtId="1" fontId="4" fillId="0" borderId="8" xfId="1" applyNumberFormat="1" applyFont="1" applyFill="1" applyBorder="1" applyAlignment="1">
      <alignment horizontal="left" vertical="center"/>
    </xf>
    <xf numFmtId="2" fontId="4" fillId="0" borderId="18" xfId="1" applyNumberFormat="1" applyFont="1" applyFill="1" applyBorder="1" applyAlignment="1">
      <alignment horizontal="left" vertical="center"/>
    </xf>
    <xf numFmtId="2" fontId="4" fillId="0" borderId="7" xfId="1" applyNumberFormat="1" applyFont="1" applyFill="1" applyBorder="1" applyAlignment="1">
      <alignment horizontal="left" vertical="center"/>
    </xf>
    <xf numFmtId="2" fontId="4" fillId="0" borderId="9" xfId="1" applyNumberFormat="1" applyFont="1" applyFill="1" applyBorder="1" applyAlignment="1">
      <alignment horizontal="left" vertical="center"/>
    </xf>
    <xf numFmtId="2" fontId="4" fillId="0" borderId="23" xfId="1" applyNumberFormat="1" applyFont="1" applyFill="1" applyBorder="1" applyAlignment="1">
      <alignment horizontal="left" vertical="center"/>
    </xf>
    <xf numFmtId="2" fontId="4" fillId="0" borderId="24" xfId="1" applyNumberFormat="1" applyFont="1" applyFill="1" applyBorder="1" applyAlignment="1">
      <alignment horizontal="left" vertical="center"/>
    </xf>
    <xf numFmtId="2" fontId="4" fillId="0" borderId="25" xfId="1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left" vertical="center"/>
    </xf>
    <xf numFmtId="165" fontId="4" fillId="0" borderId="20" xfId="1" applyNumberFormat="1" applyFont="1" applyFill="1" applyBorder="1" applyAlignment="1">
      <alignment horizontal="left" vertical="center"/>
    </xf>
    <xf numFmtId="165" fontId="4" fillId="0" borderId="21" xfId="1" applyNumberFormat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13">
    <cellStyle name="Normal" xfId="0" builtinId="0"/>
    <cellStyle name="Normal 10" xfId="3"/>
    <cellStyle name="Normal 2" xfId="4"/>
    <cellStyle name="Normal 2 2" xfId="2"/>
    <cellStyle name="Normal 3" xfId="5"/>
    <cellStyle name="Normal 3 2" xfId="6"/>
    <cellStyle name="Normal 3 2 2" xfId="7"/>
    <cellStyle name="Normal 4" xfId="8"/>
    <cellStyle name="Normal 6" xfId="9"/>
    <cellStyle name="Обычный 2" xfId="1"/>
    <cellStyle name="Обычный 2 2" xfId="10"/>
    <cellStyle name="Обычный 4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showZeros="0" tabSelected="1" topLeftCell="A265" zoomScale="130" zoomScaleNormal="130" workbookViewId="0">
      <selection activeCell="F296" sqref="F296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7" ht="37.5" customHeight="1">
      <c r="A1" s="78" t="s">
        <v>88</v>
      </c>
      <c r="B1" s="78"/>
      <c r="C1" s="78"/>
      <c r="D1" s="78"/>
      <c r="E1" s="78"/>
      <c r="F1" s="78"/>
    </row>
    <row r="2" spans="1:7" ht="11.25" customHeight="1">
      <c r="A2" s="79"/>
      <c r="B2" s="79"/>
      <c r="C2" s="79"/>
      <c r="D2" s="79"/>
      <c r="E2" s="79"/>
      <c r="F2" s="79"/>
    </row>
    <row r="3" spans="1:7" ht="15.75" customHeight="1">
      <c r="A3" s="2"/>
      <c r="B3" s="22" t="s">
        <v>0</v>
      </c>
      <c r="C3" s="22"/>
      <c r="D3" s="22"/>
      <c r="E3" s="22"/>
      <c r="F3" s="22"/>
    </row>
    <row r="4" spans="1:7" ht="9.75" customHeight="1">
      <c r="B4" s="3"/>
      <c r="C4" s="3"/>
      <c r="D4" s="3"/>
    </row>
    <row r="5" spans="1:7" ht="12.75" customHeight="1">
      <c r="A5" s="80" t="s">
        <v>1</v>
      </c>
      <c r="B5" s="81" t="s">
        <v>2</v>
      </c>
      <c r="C5" s="82" t="s">
        <v>3</v>
      </c>
      <c r="D5" s="82" t="s">
        <v>4</v>
      </c>
      <c r="E5" s="83" t="s">
        <v>5</v>
      </c>
      <c r="F5" s="82" t="s">
        <v>6</v>
      </c>
    </row>
    <row r="6" spans="1:7">
      <c r="A6" s="80"/>
      <c r="B6" s="81"/>
      <c r="C6" s="82"/>
      <c r="D6" s="82"/>
      <c r="E6" s="84"/>
      <c r="F6" s="82"/>
    </row>
    <row r="7" spans="1:7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6"/>
    </row>
    <row r="8" spans="1:7" ht="6.95" customHeight="1">
      <c r="A8" s="59"/>
      <c r="B8" s="74" t="s">
        <v>7</v>
      </c>
      <c r="C8" s="58"/>
      <c r="D8" s="76"/>
      <c r="E8" s="77">
        <v>0</v>
      </c>
      <c r="F8" s="73">
        <f>D8*E8</f>
        <v>0</v>
      </c>
      <c r="G8" s="7"/>
    </row>
    <row r="9" spans="1:7" ht="6.95" customHeight="1">
      <c r="A9" s="23"/>
      <c r="B9" s="75"/>
      <c r="C9" s="23"/>
      <c r="D9" s="38"/>
      <c r="E9" s="53"/>
      <c r="F9" s="39"/>
      <c r="G9" s="7"/>
    </row>
    <row r="10" spans="1:7" ht="6.95" customHeight="1">
      <c r="A10" s="23"/>
      <c r="B10" s="75"/>
      <c r="C10" s="23"/>
      <c r="D10" s="38"/>
      <c r="E10" s="53"/>
      <c r="F10" s="39"/>
      <c r="G10" s="7"/>
    </row>
    <row r="11" spans="1:7" ht="6.95" customHeight="1">
      <c r="A11" s="23"/>
      <c r="B11" s="75"/>
      <c r="C11" s="23"/>
      <c r="D11" s="38"/>
      <c r="E11" s="73"/>
      <c r="F11" s="39"/>
      <c r="G11" s="7"/>
    </row>
    <row r="12" spans="1:7" ht="6.95" customHeight="1">
      <c r="A12" s="23"/>
      <c r="B12" s="46" t="s">
        <v>8</v>
      </c>
      <c r="C12" s="37"/>
      <c r="D12" s="38"/>
      <c r="E12" s="72">
        <v>0</v>
      </c>
      <c r="F12" s="39">
        <f>D12*E12</f>
        <v>0</v>
      </c>
      <c r="G12" s="7"/>
    </row>
    <row r="13" spans="1:7" ht="6.95" customHeight="1">
      <c r="A13" s="23"/>
      <c r="B13" s="46"/>
      <c r="C13" s="23"/>
      <c r="D13" s="38"/>
      <c r="E13" s="53"/>
      <c r="F13" s="39"/>
      <c r="G13" s="7"/>
    </row>
    <row r="14" spans="1:7" ht="6.95" customHeight="1">
      <c r="A14" s="23"/>
      <c r="B14" s="46"/>
      <c r="C14" s="23"/>
      <c r="D14" s="38"/>
      <c r="E14" s="53"/>
      <c r="F14" s="39"/>
      <c r="G14" s="7"/>
    </row>
    <row r="15" spans="1:7" ht="6.95" customHeight="1">
      <c r="A15" s="23"/>
      <c r="B15" s="46"/>
      <c r="C15" s="23"/>
      <c r="D15" s="38"/>
      <c r="E15" s="73"/>
      <c r="F15" s="39"/>
      <c r="G15" s="7"/>
    </row>
    <row r="16" spans="1:7" ht="6.95" customHeight="1">
      <c r="A16" s="23">
        <v>1</v>
      </c>
      <c r="B16" s="37" t="s">
        <v>9</v>
      </c>
      <c r="C16" s="39" t="s">
        <v>10</v>
      </c>
      <c r="D16" s="23">
        <v>1733</v>
      </c>
      <c r="E16" s="72">
        <v>0.33674231374511793</v>
      </c>
      <c r="F16" s="39">
        <f>D16*E16</f>
        <v>583.57442972028934</v>
      </c>
      <c r="G16" s="7"/>
    </row>
    <row r="17" spans="1:7" ht="6.95" customHeight="1">
      <c r="A17" s="23"/>
      <c r="B17" s="37"/>
      <c r="C17" s="39"/>
      <c r="D17" s="23"/>
      <c r="E17" s="53"/>
      <c r="F17" s="39"/>
      <c r="G17" s="7"/>
    </row>
    <row r="18" spans="1:7" ht="6.95" customHeight="1">
      <c r="A18" s="23"/>
      <c r="B18" s="37"/>
      <c r="C18" s="39"/>
      <c r="D18" s="23"/>
      <c r="E18" s="53"/>
      <c r="F18" s="39"/>
      <c r="G18" s="7"/>
    </row>
    <row r="19" spans="1:7" ht="6.95" customHeight="1">
      <c r="A19" s="23"/>
      <c r="B19" s="37"/>
      <c r="C19" s="39"/>
      <c r="D19" s="23"/>
      <c r="E19" s="73"/>
      <c r="F19" s="39"/>
      <c r="G19" s="7"/>
    </row>
    <row r="20" spans="1:7" ht="6.95" customHeight="1">
      <c r="A20" s="23">
        <v>2</v>
      </c>
      <c r="B20" s="37" t="s">
        <v>11</v>
      </c>
      <c r="C20" s="23" t="s">
        <v>12</v>
      </c>
      <c r="D20" s="23">
        <v>7</v>
      </c>
      <c r="E20" s="72">
        <v>1.2758350628999127</v>
      </c>
      <c r="F20" s="53">
        <f>D20*E20</f>
        <v>8.9308454402993895</v>
      </c>
      <c r="G20" s="7"/>
    </row>
    <row r="21" spans="1:7" ht="6.95" customHeight="1">
      <c r="A21" s="23"/>
      <c r="B21" s="37"/>
      <c r="C21" s="23"/>
      <c r="D21" s="23"/>
      <c r="E21" s="53"/>
      <c r="F21" s="53"/>
      <c r="G21" s="7"/>
    </row>
    <row r="22" spans="1:7" ht="6.95" customHeight="1">
      <c r="A22" s="23"/>
      <c r="B22" s="37"/>
      <c r="C22" s="23"/>
      <c r="D22" s="23"/>
      <c r="E22" s="53"/>
      <c r="F22" s="53"/>
      <c r="G22" s="7"/>
    </row>
    <row r="23" spans="1:7" ht="6.95" customHeight="1">
      <c r="A23" s="23"/>
      <c r="B23" s="37"/>
      <c r="C23" s="23"/>
      <c r="D23" s="23"/>
      <c r="E23" s="54"/>
      <c r="F23" s="54"/>
      <c r="G23" s="7"/>
    </row>
    <row r="24" spans="1:7" ht="6.95" customHeight="1">
      <c r="A24" s="23">
        <v>3</v>
      </c>
      <c r="B24" s="37" t="s">
        <v>13</v>
      </c>
      <c r="C24" s="39" t="s">
        <v>14</v>
      </c>
      <c r="D24" s="38">
        <v>12.789539999999999</v>
      </c>
      <c r="E24" s="28">
        <v>3.2842308905381743</v>
      </c>
      <c r="F24" s="19">
        <f>D24*E24</f>
        <v>42.0038023437736</v>
      </c>
      <c r="G24" s="7"/>
    </row>
    <row r="25" spans="1:7" ht="6.95" customHeight="1">
      <c r="A25" s="23"/>
      <c r="B25" s="37"/>
      <c r="C25" s="39"/>
      <c r="D25" s="38"/>
      <c r="E25" s="29"/>
      <c r="F25" s="20"/>
      <c r="G25" s="7"/>
    </row>
    <row r="26" spans="1:7" ht="6.95" customHeight="1">
      <c r="A26" s="23"/>
      <c r="B26" s="37"/>
      <c r="C26" s="39"/>
      <c r="D26" s="38"/>
      <c r="E26" s="29"/>
      <c r="F26" s="20"/>
      <c r="G26" s="7"/>
    </row>
    <row r="27" spans="1:7" ht="6.95" customHeight="1">
      <c r="A27" s="23"/>
      <c r="B27" s="37"/>
      <c r="C27" s="39"/>
      <c r="D27" s="38"/>
      <c r="E27" s="30"/>
      <c r="F27" s="21"/>
      <c r="G27" s="7"/>
    </row>
    <row r="28" spans="1:7" ht="6.95" customHeight="1">
      <c r="A28" s="23">
        <v>4</v>
      </c>
      <c r="B28" s="37" t="s">
        <v>15</v>
      </c>
      <c r="C28" s="23" t="s">
        <v>10</v>
      </c>
      <c r="D28" s="23">
        <v>2</v>
      </c>
      <c r="E28" s="28">
        <v>5.7887915006081618</v>
      </c>
      <c r="F28" s="19">
        <f>D28*E28</f>
        <v>11.577583001216324</v>
      </c>
      <c r="G28" s="7"/>
    </row>
    <row r="29" spans="1:7" ht="6.95" customHeight="1">
      <c r="A29" s="23"/>
      <c r="B29" s="37"/>
      <c r="C29" s="23"/>
      <c r="D29" s="23"/>
      <c r="E29" s="29"/>
      <c r="F29" s="20"/>
      <c r="G29" s="7"/>
    </row>
    <row r="30" spans="1:7" ht="6.95" customHeight="1">
      <c r="A30" s="23"/>
      <c r="B30" s="37"/>
      <c r="C30" s="23"/>
      <c r="D30" s="23"/>
      <c r="E30" s="29"/>
      <c r="F30" s="20"/>
      <c r="G30" s="7"/>
    </row>
    <row r="31" spans="1:7" ht="6.95" customHeight="1">
      <c r="A31" s="23"/>
      <c r="B31" s="37"/>
      <c r="C31" s="23"/>
      <c r="D31" s="23"/>
      <c r="E31" s="30"/>
      <c r="F31" s="21"/>
      <c r="G31" s="7"/>
    </row>
    <row r="32" spans="1:7" ht="6.95" customHeight="1">
      <c r="A32" s="23">
        <v>5</v>
      </c>
      <c r="B32" s="37" t="s">
        <v>16</v>
      </c>
      <c r="C32" s="23" t="s">
        <v>10</v>
      </c>
      <c r="D32" s="23">
        <v>3</v>
      </c>
      <c r="E32" s="28">
        <v>4.7837487200865807</v>
      </c>
      <c r="F32" s="19">
        <f>D32*E32</f>
        <v>14.351246160259741</v>
      </c>
      <c r="G32" s="7"/>
    </row>
    <row r="33" spans="1:7" ht="6.95" customHeight="1">
      <c r="A33" s="23"/>
      <c r="B33" s="37"/>
      <c r="C33" s="23"/>
      <c r="D33" s="23"/>
      <c r="E33" s="29"/>
      <c r="F33" s="20"/>
      <c r="G33" s="7"/>
    </row>
    <row r="34" spans="1:7" ht="6.95" customHeight="1">
      <c r="A34" s="23"/>
      <c r="B34" s="37"/>
      <c r="C34" s="23"/>
      <c r="D34" s="23"/>
      <c r="E34" s="29"/>
      <c r="F34" s="20"/>
      <c r="G34" s="7"/>
    </row>
    <row r="35" spans="1:7" ht="6.95" customHeight="1">
      <c r="A35" s="23"/>
      <c r="B35" s="37"/>
      <c r="C35" s="23"/>
      <c r="D35" s="23"/>
      <c r="E35" s="30"/>
      <c r="F35" s="21"/>
      <c r="G35" s="7"/>
    </row>
    <row r="36" spans="1:7" ht="6.95" customHeight="1">
      <c r="A36" s="23">
        <v>6</v>
      </c>
      <c r="B36" s="37" t="s">
        <v>17</v>
      </c>
      <c r="C36" s="23" t="s">
        <v>10</v>
      </c>
      <c r="D36" s="23">
        <v>1880</v>
      </c>
      <c r="E36" s="28">
        <v>3.6270376114353478</v>
      </c>
      <c r="F36" s="19">
        <f>D36*E36</f>
        <v>6818.8307094984539</v>
      </c>
      <c r="G36" s="7"/>
    </row>
    <row r="37" spans="1:7" ht="6.95" customHeight="1">
      <c r="A37" s="23"/>
      <c r="B37" s="37"/>
      <c r="C37" s="23"/>
      <c r="D37" s="23"/>
      <c r="E37" s="29"/>
      <c r="F37" s="20"/>
      <c r="G37" s="7"/>
    </row>
    <row r="38" spans="1:7" ht="6.95" customHeight="1">
      <c r="A38" s="23"/>
      <c r="B38" s="37"/>
      <c r="C38" s="23"/>
      <c r="D38" s="23"/>
      <c r="E38" s="29"/>
      <c r="F38" s="20"/>
      <c r="G38" s="7"/>
    </row>
    <row r="39" spans="1:7" ht="6.95" customHeight="1">
      <c r="A39" s="23"/>
      <c r="B39" s="37"/>
      <c r="C39" s="23"/>
      <c r="D39" s="23"/>
      <c r="E39" s="30"/>
      <c r="F39" s="21"/>
      <c r="G39" s="7"/>
    </row>
    <row r="40" spans="1:7" ht="6.95" customHeight="1">
      <c r="A40" s="23">
        <v>7</v>
      </c>
      <c r="B40" s="37" t="s">
        <v>18</v>
      </c>
      <c r="C40" s="23" t="s">
        <v>10</v>
      </c>
      <c r="D40" s="23">
        <v>70</v>
      </c>
      <c r="E40" s="28">
        <v>1.4158385184338789</v>
      </c>
      <c r="F40" s="19">
        <f>D40*E40</f>
        <v>99.108696290371526</v>
      </c>
      <c r="G40" s="7"/>
    </row>
    <row r="41" spans="1:7" ht="6.95" customHeight="1">
      <c r="A41" s="23"/>
      <c r="B41" s="37"/>
      <c r="C41" s="23"/>
      <c r="D41" s="23"/>
      <c r="E41" s="29"/>
      <c r="F41" s="20"/>
      <c r="G41" s="7"/>
    </row>
    <row r="42" spans="1:7" ht="6.95" customHeight="1">
      <c r="A42" s="23"/>
      <c r="B42" s="37"/>
      <c r="C42" s="23"/>
      <c r="D42" s="23"/>
      <c r="E42" s="29"/>
      <c r="F42" s="20"/>
      <c r="G42" s="7"/>
    </row>
    <row r="43" spans="1:7" ht="6.95" customHeight="1">
      <c r="A43" s="23"/>
      <c r="B43" s="37"/>
      <c r="C43" s="23"/>
      <c r="D43" s="23"/>
      <c r="E43" s="30"/>
      <c r="F43" s="21"/>
      <c r="G43" s="7"/>
    </row>
    <row r="44" spans="1:7" ht="6.95" customHeight="1">
      <c r="A44" s="23">
        <v>8</v>
      </c>
      <c r="B44" s="37" t="s">
        <v>19</v>
      </c>
      <c r="C44" s="23" t="s">
        <v>12</v>
      </c>
      <c r="D44" s="23">
        <v>3</v>
      </c>
      <c r="E44" s="28">
        <v>29.30407381169697</v>
      </c>
      <c r="F44" s="19">
        <f>D44*E44</f>
        <v>87.912221435090913</v>
      </c>
      <c r="G44" s="7"/>
    </row>
    <row r="45" spans="1:7" ht="6.95" customHeight="1">
      <c r="A45" s="23"/>
      <c r="B45" s="37"/>
      <c r="C45" s="23"/>
      <c r="D45" s="23"/>
      <c r="E45" s="29"/>
      <c r="F45" s="20"/>
      <c r="G45" s="7"/>
    </row>
    <row r="46" spans="1:7" ht="6.95" customHeight="1">
      <c r="A46" s="23"/>
      <c r="B46" s="37"/>
      <c r="C46" s="23"/>
      <c r="D46" s="23"/>
      <c r="E46" s="29"/>
      <c r="F46" s="20"/>
      <c r="G46" s="7"/>
    </row>
    <row r="47" spans="1:7" ht="6.95" customHeight="1">
      <c r="A47" s="23"/>
      <c r="B47" s="37"/>
      <c r="C47" s="23"/>
      <c r="D47" s="23"/>
      <c r="E47" s="30"/>
      <c r="F47" s="21"/>
      <c r="G47" s="7"/>
    </row>
    <row r="48" spans="1:7" ht="6.95" customHeight="1">
      <c r="A48" s="23">
        <v>9</v>
      </c>
      <c r="B48" s="37" t="s">
        <v>20</v>
      </c>
      <c r="C48" s="23" t="s">
        <v>12</v>
      </c>
      <c r="D48" s="23">
        <v>1</v>
      </c>
      <c r="E48" s="28">
        <v>25.286460557166631</v>
      </c>
      <c r="F48" s="19">
        <f>D48*E48</f>
        <v>25.286460557166631</v>
      </c>
      <c r="G48" s="7"/>
    </row>
    <row r="49" spans="1:7" ht="6.95" customHeight="1">
      <c r="A49" s="23"/>
      <c r="B49" s="37"/>
      <c r="C49" s="23"/>
      <c r="D49" s="23"/>
      <c r="E49" s="29"/>
      <c r="F49" s="20"/>
      <c r="G49" s="7"/>
    </row>
    <row r="50" spans="1:7" ht="6.95" customHeight="1">
      <c r="A50" s="23"/>
      <c r="B50" s="37"/>
      <c r="C50" s="23"/>
      <c r="D50" s="23"/>
      <c r="E50" s="29"/>
      <c r="F50" s="20"/>
      <c r="G50" s="7"/>
    </row>
    <row r="51" spans="1:7" ht="6.95" customHeight="1">
      <c r="A51" s="23"/>
      <c r="B51" s="37"/>
      <c r="C51" s="23"/>
      <c r="D51" s="23"/>
      <c r="E51" s="30"/>
      <c r="F51" s="21"/>
      <c r="G51" s="7"/>
    </row>
    <row r="52" spans="1:7" ht="6.95" customHeight="1">
      <c r="A52" s="23">
        <v>10</v>
      </c>
      <c r="B52" s="37" t="s">
        <v>21</v>
      </c>
      <c r="C52" s="23" t="s">
        <v>22</v>
      </c>
      <c r="D52" s="23">
        <v>3</v>
      </c>
      <c r="E52" s="28">
        <v>9.4099267732215157</v>
      </c>
      <c r="F52" s="19">
        <f>D52*E52</f>
        <v>28.229780319664549</v>
      </c>
      <c r="G52" s="7"/>
    </row>
    <row r="53" spans="1:7" ht="6.95" customHeight="1">
      <c r="A53" s="23"/>
      <c r="B53" s="37"/>
      <c r="C53" s="23"/>
      <c r="D53" s="23"/>
      <c r="E53" s="29"/>
      <c r="F53" s="20"/>
      <c r="G53" s="7"/>
    </row>
    <row r="54" spans="1:7" ht="6.95" customHeight="1">
      <c r="A54" s="23"/>
      <c r="B54" s="37"/>
      <c r="C54" s="23"/>
      <c r="D54" s="23"/>
      <c r="E54" s="29"/>
      <c r="F54" s="20"/>
      <c r="G54" s="7"/>
    </row>
    <row r="55" spans="1:7" ht="6.95" customHeight="1">
      <c r="A55" s="23"/>
      <c r="B55" s="37"/>
      <c r="C55" s="23"/>
      <c r="D55" s="23"/>
      <c r="E55" s="30"/>
      <c r="F55" s="21"/>
      <c r="G55" s="7"/>
    </row>
    <row r="56" spans="1:7" ht="6.95" customHeight="1">
      <c r="A56" s="23">
        <v>11</v>
      </c>
      <c r="B56" s="37" t="s">
        <v>23</v>
      </c>
      <c r="C56" s="23" t="s">
        <v>22</v>
      </c>
      <c r="D56" s="23">
        <v>1</v>
      </c>
      <c r="E56" s="28">
        <v>8.1086181593466549</v>
      </c>
      <c r="F56" s="19">
        <f>D56*E56</f>
        <v>8.1086181593466549</v>
      </c>
      <c r="G56" s="7"/>
    </row>
    <row r="57" spans="1:7" ht="6.95" customHeight="1">
      <c r="A57" s="23"/>
      <c r="B57" s="37"/>
      <c r="C57" s="23"/>
      <c r="D57" s="23"/>
      <c r="E57" s="29"/>
      <c r="F57" s="20"/>
      <c r="G57" s="7"/>
    </row>
    <row r="58" spans="1:7" ht="6.95" customHeight="1">
      <c r="A58" s="23"/>
      <c r="B58" s="37"/>
      <c r="C58" s="23"/>
      <c r="D58" s="23"/>
      <c r="E58" s="29"/>
      <c r="F58" s="20"/>
      <c r="G58" s="7"/>
    </row>
    <row r="59" spans="1:7" ht="6.95" customHeight="1">
      <c r="A59" s="23"/>
      <c r="B59" s="37"/>
      <c r="C59" s="23"/>
      <c r="D59" s="23"/>
      <c r="E59" s="30"/>
      <c r="F59" s="21"/>
      <c r="G59" s="7"/>
    </row>
    <row r="60" spans="1:7" ht="6.95" customHeight="1">
      <c r="A60" s="23">
        <v>12</v>
      </c>
      <c r="B60" s="24" t="s">
        <v>24</v>
      </c>
      <c r="C60" s="25" t="s">
        <v>12</v>
      </c>
      <c r="D60" s="25">
        <v>3</v>
      </c>
      <c r="E60" s="28">
        <v>3.3480110454419463</v>
      </c>
      <c r="F60" s="19">
        <f>D60*E60</f>
        <v>10.044033136325838</v>
      </c>
      <c r="G60" s="7"/>
    </row>
    <row r="61" spans="1:7" ht="6.95" customHeight="1">
      <c r="A61" s="23"/>
      <c r="B61" s="24"/>
      <c r="C61" s="25"/>
      <c r="D61" s="25"/>
      <c r="E61" s="29"/>
      <c r="F61" s="20"/>
      <c r="G61" s="7"/>
    </row>
    <row r="62" spans="1:7" ht="6.95" customHeight="1">
      <c r="A62" s="23"/>
      <c r="B62" s="24"/>
      <c r="C62" s="25"/>
      <c r="D62" s="25"/>
      <c r="E62" s="29"/>
      <c r="F62" s="20"/>
      <c r="G62" s="7"/>
    </row>
    <row r="63" spans="1:7" ht="6.95" customHeight="1">
      <c r="A63" s="23"/>
      <c r="B63" s="24"/>
      <c r="C63" s="25"/>
      <c r="D63" s="25"/>
      <c r="E63" s="30"/>
      <c r="F63" s="21"/>
      <c r="G63" s="7"/>
    </row>
    <row r="64" spans="1:7" ht="6.95" customHeight="1">
      <c r="A64" s="23">
        <v>13</v>
      </c>
      <c r="B64" s="24" t="s">
        <v>25</v>
      </c>
      <c r="C64" s="25" t="s">
        <v>12</v>
      </c>
      <c r="D64" s="25">
        <v>1</v>
      </c>
      <c r="E64" s="28">
        <v>2.8123292781712359</v>
      </c>
      <c r="F64" s="19">
        <f>D64*E64</f>
        <v>2.8123292781712359</v>
      </c>
      <c r="G64" s="7"/>
    </row>
    <row r="65" spans="1:7" ht="6.95" customHeight="1">
      <c r="A65" s="23"/>
      <c r="B65" s="24"/>
      <c r="C65" s="25"/>
      <c r="D65" s="25"/>
      <c r="E65" s="29"/>
      <c r="F65" s="20"/>
      <c r="G65" s="7"/>
    </row>
    <row r="66" spans="1:7" ht="6.95" customHeight="1">
      <c r="A66" s="23"/>
      <c r="B66" s="24"/>
      <c r="C66" s="25"/>
      <c r="D66" s="25"/>
      <c r="E66" s="29"/>
      <c r="F66" s="20"/>
      <c r="G66" s="7"/>
    </row>
    <row r="67" spans="1:7" ht="6.95" customHeight="1">
      <c r="A67" s="23"/>
      <c r="B67" s="24"/>
      <c r="C67" s="25"/>
      <c r="D67" s="25"/>
      <c r="E67" s="30"/>
      <c r="F67" s="21"/>
      <c r="G67" s="7"/>
    </row>
    <row r="68" spans="1:7" ht="6.95" customHeight="1">
      <c r="A68" s="23">
        <v>14</v>
      </c>
      <c r="B68" s="37" t="s">
        <v>26</v>
      </c>
      <c r="C68" s="23" t="s">
        <v>12</v>
      </c>
      <c r="D68" s="23">
        <v>12</v>
      </c>
      <c r="E68" s="28">
        <v>7.4520962858524626</v>
      </c>
      <c r="F68" s="19">
        <f>D68*E68</f>
        <v>89.425155430229552</v>
      </c>
      <c r="G68" s="7"/>
    </row>
    <row r="69" spans="1:7" ht="6.95" customHeight="1">
      <c r="A69" s="23"/>
      <c r="B69" s="37"/>
      <c r="C69" s="23"/>
      <c r="D69" s="23"/>
      <c r="E69" s="29"/>
      <c r="F69" s="20"/>
      <c r="G69" s="7"/>
    </row>
    <row r="70" spans="1:7" ht="6.95" customHeight="1">
      <c r="A70" s="23"/>
      <c r="B70" s="37"/>
      <c r="C70" s="23"/>
      <c r="D70" s="23"/>
      <c r="E70" s="29"/>
      <c r="F70" s="20"/>
      <c r="G70" s="7"/>
    </row>
    <row r="71" spans="1:7" ht="6.95" customHeight="1">
      <c r="A71" s="23"/>
      <c r="B71" s="37"/>
      <c r="C71" s="23"/>
      <c r="D71" s="23"/>
      <c r="E71" s="30"/>
      <c r="F71" s="21"/>
      <c r="G71" s="7"/>
    </row>
    <row r="72" spans="1:7" ht="6.95" customHeight="1">
      <c r="A72" s="23">
        <v>15</v>
      </c>
      <c r="B72" s="37" t="s">
        <v>27</v>
      </c>
      <c r="C72" s="23" t="s">
        <v>12</v>
      </c>
      <c r="D72" s="23">
        <v>1</v>
      </c>
      <c r="E72" s="28">
        <v>3.67410614772374</v>
      </c>
      <c r="F72" s="19">
        <f>D72*E72</f>
        <v>3.67410614772374</v>
      </c>
      <c r="G72" s="7"/>
    </row>
    <row r="73" spans="1:7" ht="6.95" customHeight="1">
      <c r="A73" s="23"/>
      <c r="B73" s="37"/>
      <c r="C73" s="23"/>
      <c r="D73" s="23"/>
      <c r="E73" s="29"/>
      <c r="F73" s="20"/>
      <c r="G73" s="7"/>
    </row>
    <row r="74" spans="1:7" ht="6.95" customHeight="1">
      <c r="A74" s="23"/>
      <c r="B74" s="37"/>
      <c r="C74" s="23"/>
      <c r="D74" s="23"/>
      <c r="E74" s="29"/>
      <c r="F74" s="20"/>
      <c r="G74" s="7"/>
    </row>
    <row r="75" spans="1:7" ht="6.95" customHeight="1">
      <c r="A75" s="23"/>
      <c r="B75" s="37"/>
      <c r="C75" s="23"/>
      <c r="D75" s="23"/>
      <c r="E75" s="30"/>
      <c r="F75" s="21"/>
      <c r="G75" s="7"/>
    </row>
    <row r="76" spans="1:7" ht="6.95" customHeight="1">
      <c r="A76" s="23">
        <v>16</v>
      </c>
      <c r="B76" s="37" t="s">
        <v>28</v>
      </c>
      <c r="C76" s="23" t="s">
        <v>12</v>
      </c>
      <c r="D76" s="23">
        <v>26</v>
      </c>
      <c r="E76" s="28">
        <v>4.4562015279389797</v>
      </c>
      <c r="F76" s="19">
        <f>D76*E76</f>
        <v>115.86123972641347</v>
      </c>
      <c r="G76" s="7"/>
    </row>
    <row r="77" spans="1:7" ht="6.95" customHeight="1">
      <c r="A77" s="23"/>
      <c r="B77" s="37"/>
      <c r="C77" s="23"/>
      <c r="D77" s="23"/>
      <c r="E77" s="29"/>
      <c r="F77" s="20"/>
      <c r="G77" s="7"/>
    </row>
    <row r="78" spans="1:7" ht="6.95" customHeight="1">
      <c r="A78" s="23"/>
      <c r="B78" s="37"/>
      <c r="C78" s="23"/>
      <c r="D78" s="23"/>
      <c r="E78" s="29"/>
      <c r="F78" s="20"/>
      <c r="G78" s="7"/>
    </row>
    <row r="79" spans="1:7" ht="6.95" customHeight="1">
      <c r="A79" s="23"/>
      <c r="B79" s="37"/>
      <c r="C79" s="23"/>
      <c r="D79" s="23"/>
      <c r="E79" s="30"/>
      <c r="F79" s="21"/>
      <c r="G79" s="7"/>
    </row>
    <row r="80" spans="1:7" ht="6.95" customHeight="1">
      <c r="A80" s="23">
        <v>17</v>
      </c>
      <c r="B80" s="32" t="s">
        <v>29</v>
      </c>
      <c r="C80" s="71" t="s">
        <v>12</v>
      </c>
      <c r="D80" s="71">
        <v>2</v>
      </c>
      <c r="E80" s="28">
        <v>8.3613216113424667</v>
      </c>
      <c r="F80" s="19">
        <f>D80*E80</f>
        <v>16.722643222684933</v>
      </c>
      <c r="G80" s="7"/>
    </row>
    <row r="81" spans="1:7" ht="6.95" customHeight="1">
      <c r="A81" s="23"/>
      <c r="B81" s="24"/>
      <c r="C81" s="25"/>
      <c r="D81" s="25"/>
      <c r="E81" s="29"/>
      <c r="F81" s="20"/>
      <c r="G81" s="7"/>
    </row>
    <row r="82" spans="1:7" ht="6.95" customHeight="1">
      <c r="A82" s="23"/>
      <c r="B82" s="24"/>
      <c r="C82" s="25"/>
      <c r="D82" s="25"/>
      <c r="E82" s="29"/>
      <c r="F82" s="20"/>
      <c r="G82" s="7"/>
    </row>
    <row r="83" spans="1:7" ht="6.95" customHeight="1">
      <c r="A83" s="23"/>
      <c r="B83" s="24"/>
      <c r="C83" s="25"/>
      <c r="D83" s="25"/>
      <c r="E83" s="30"/>
      <c r="F83" s="21"/>
      <c r="G83" s="7"/>
    </row>
    <row r="84" spans="1:7" ht="6.95" customHeight="1">
      <c r="A84" s="23">
        <v>18</v>
      </c>
      <c r="B84" s="37" t="s">
        <v>30</v>
      </c>
      <c r="C84" s="23" t="s">
        <v>31</v>
      </c>
      <c r="D84" s="23">
        <v>1</v>
      </c>
      <c r="E84" s="28">
        <v>6.7070300190511443</v>
      </c>
      <c r="F84" s="19">
        <f>D84*E84</f>
        <v>6.7070300190511443</v>
      </c>
      <c r="G84" s="7"/>
    </row>
    <row r="85" spans="1:7" ht="6.95" customHeight="1">
      <c r="A85" s="23"/>
      <c r="B85" s="37"/>
      <c r="C85" s="23"/>
      <c r="D85" s="23"/>
      <c r="E85" s="29"/>
      <c r="F85" s="20"/>
      <c r="G85" s="7"/>
    </row>
    <row r="86" spans="1:7" ht="6.95" customHeight="1">
      <c r="A86" s="23"/>
      <c r="B86" s="37"/>
      <c r="C86" s="23"/>
      <c r="D86" s="23"/>
      <c r="E86" s="29"/>
      <c r="F86" s="20"/>
      <c r="G86" s="7"/>
    </row>
    <row r="87" spans="1:7" ht="6.95" customHeight="1">
      <c r="A87" s="23"/>
      <c r="B87" s="37"/>
      <c r="C87" s="23"/>
      <c r="D87" s="23"/>
      <c r="E87" s="30"/>
      <c r="F87" s="21"/>
      <c r="G87" s="7"/>
    </row>
    <row r="88" spans="1:7" ht="6.95" customHeight="1">
      <c r="A88" s="23">
        <v>19</v>
      </c>
      <c r="B88" s="37" t="s">
        <v>32</v>
      </c>
      <c r="C88" s="23" t="s">
        <v>31</v>
      </c>
      <c r="D88" s="23">
        <v>1</v>
      </c>
      <c r="E88" s="52">
        <v>5.375414511543239</v>
      </c>
      <c r="F88" s="53">
        <f>D88*E88</f>
        <v>5.375414511543239</v>
      </c>
      <c r="G88" s="7"/>
    </row>
    <row r="89" spans="1:7" ht="6.95" customHeight="1">
      <c r="A89" s="23"/>
      <c r="B89" s="37"/>
      <c r="C89" s="23"/>
      <c r="D89" s="23"/>
      <c r="E89" s="53"/>
      <c r="F89" s="53"/>
      <c r="G89" s="7"/>
    </row>
    <row r="90" spans="1:7" ht="6.95" customHeight="1">
      <c r="A90" s="23"/>
      <c r="B90" s="37"/>
      <c r="C90" s="23"/>
      <c r="D90" s="23"/>
      <c r="E90" s="53"/>
      <c r="F90" s="53"/>
      <c r="G90" s="7"/>
    </row>
    <row r="91" spans="1:7" ht="6.95" customHeight="1">
      <c r="A91" s="23"/>
      <c r="B91" s="70"/>
      <c r="C91" s="23"/>
      <c r="D91" s="49"/>
      <c r="E91" s="54"/>
      <c r="F91" s="54"/>
      <c r="G91" s="7"/>
    </row>
    <row r="92" spans="1:7" ht="6.95" customHeight="1">
      <c r="A92" s="23">
        <v>20</v>
      </c>
      <c r="B92" s="37" t="s">
        <v>33</v>
      </c>
      <c r="C92" s="23" t="s">
        <v>12</v>
      </c>
      <c r="D92" s="23">
        <v>5</v>
      </c>
      <c r="E92" s="52">
        <v>3.473849840818521</v>
      </c>
      <c r="F92" s="52">
        <f>D92*E92</f>
        <v>17.369249204092604</v>
      </c>
      <c r="G92" s="7"/>
    </row>
    <row r="93" spans="1:7" ht="6.95" customHeight="1">
      <c r="A93" s="23"/>
      <c r="B93" s="37"/>
      <c r="C93" s="23"/>
      <c r="D93" s="23"/>
      <c r="E93" s="53"/>
      <c r="F93" s="53"/>
      <c r="G93" s="7"/>
    </row>
    <row r="94" spans="1:7" ht="6.95" customHeight="1">
      <c r="A94" s="23"/>
      <c r="B94" s="37"/>
      <c r="C94" s="23"/>
      <c r="D94" s="23"/>
      <c r="E94" s="53"/>
      <c r="F94" s="53"/>
      <c r="G94" s="7"/>
    </row>
    <row r="95" spans="1:7" ht="6.95" customHeight="1">
      <c r="A95" s="23"/>
      <c r="B95" s="37"/>
      <c r="C95" s="23"/>
      <c r="D95" s="23"/>
      <c r="E95" s="54"/>
      <c r="F95" s="54"/>
      <c r="G95" s="7"/>
    </row>
    <row r="96" spans="1:7" ht="6.95" customHeight="1">
      <c r="A96" s="23">
        <v>21</v>
      </c>
      <c r="B96" s="37" t="s">
        <v>34</v>
      </c>
      <c r="C96" s="23" t="s">
        <v>12</v>
      </c>
      <c r="D96" s="50">
        <v>5</v>
      </c>
      <c r="E96" s="28">
        <v>1.611478182866918</v>
      </c>
      <c r="F96" s="19">
        <f>D96*E96</f>
        <v>8.0573909143345901</v>
      </c>
      <c r="G96" s="7"/>
    </row>
    <row r="97" spans="1:7" ht="6.95" customHeight="1">
      <c r="A97" s="23"/>
      <c r="B97" s="37"/>
      <c r="C97" s="23"/>
      <c r="D97" s="50"/>
      <c r="E97" s="29"/>
      <c r="F97" s="20"/>
      <c r="G97" s="7"/>
    </row>
    <row r="98" spans="1:7" ht="6.95" customHeight="1">
      <c r="A98" s="23"/>
      <c r="B98" s="37"/>
      <c r="C98" s="23"/>
      <c r="D98" s="50"/>
      <c r="E98" s="29"/>
      <c r="F98" s="20"/>
      <c r="G98" s="7"/>
    </row>
    <row r="99" spans="1:7" ht="6.95" customHeight="1">
      <c r="A99" s="23"/>
      <c r="B99" s="37"/>
      <c r="C99" s="23"/>
      <c r="D99" s="50"/>
      <c r="E99" s="30"/>
      <c r="F99" s="21"/>
      <c r="G99" s="7"/>
    </row>
    <row r="100" spans="1:7" ht="6.95" customHeight="1">
      <c r="A100" s="23">
        <v>22</v>
      </c>
      <c r="B100" s="37" t="s">
        <v>35</v>
      </c>
      <c r="C100" s="23" t="s">
        <v>31</v>
      </c>
      <c r="D100" s="50">
        <v>37</v>
      </c>
      <c r="E100" s="28">
        <v>5.4703242717998863</v>
      </c>
      <c r="F100" s="19">
        <f>D100*E100</f>
        <v>202.4019980565958</v>
      </c>
      <c r="G100" s="7"/>
    </row>
    <row r="101" spans="1:7" ht="6.95" customHeight="1">
      <c r="A101" s="23"/>
      <c r="B101" s="37"/>
      <c r="C101" s="23"/>
      <c r="D101" s="50"/>
      <c r="E101" s="29"/>
      <c r="F101" s="20"/>
      <c r="G101" s="7"/>
    </row>
    <row r="102" spans="1:7" ht="6.95" customHeight="1">
      <c r="A102" s="23"/>
      <c r="B102" s="37"/>
      <c r="C102" s="23"/>
      <c r="D102" s="50"/>
      <c r="E102" s="29"/>
      <c r="F102" s="20"/>
      <c r="G102" s="7"/>
    </row>
    <row r="103" spans="1:7" ht="6.95" customHeight="1">
      <c r="A103" s="23"/>
      <c r="B103" s="37"/>
      <c r="C103" s="23"/>
      <c r="D103" s="50"/>
      <c r="E103" s="30"/>
      <c r="F103" s="21"/>
      <c r="G103" s="7"/>
    </row>
    <row r="104" spans="1:7" ht="6.95" customHeight="1">
      <c r="A104" s="23">
        <v>23</v>
      </c>
      <c r="B104" s="24" t="s">
        <v>36</v>
      </c>
      <c r="C104" s="68" t="s">
        <v>37</v>
      </c>
      <c r="D104" s="23">
        <v>0.66999999999999993</v>
      </c>
      <c r="E104" s="28">
        <v>33.485904803888587</v>
      </c>
      <c r="F104" s="19">
        <f>D104*E104</f>
        <v>22.435556218605353</v>
      </c>
      <c r="G104" s="7"/>
    </row>
    <row r="105" spans="1:7" ht="6.95" customHeight="1">
      <c r="A105" s="23"/>
      <c r="B105" s="24"/>
      <c r="C105" s="64"/>
      <c r="D105" s="23"/>
      <c r="E105" s="29"/>
      <c r="F105" s="20"/>
      <c r="G105" s="7"/>
    </row>
    <row r="106" spans="1:7" ht="6.95" customHeight="1">
      <c r="A106" s="23"/>
      <c r="B106" s="24"/>
      <c r="C106" s="64"/>
      <c r="D106" s="23"/>
      <c r="E106" s="29"/>
      <c r="F106" s="20"/>
      <c r="G106" s="7"/>
    </row>
    <row r="107" spans="1:7" ht="6.95" customHeight="1">
      <c r="A107" s="23"/>
      <c r="B107" s="24"/>
      <c r="C107" s="69"/>
      <c r="D107" s="23"/>
      <c r="E107" s="30"/>
      <c r="F107" s="21"/>
      <c r="G107" s="7"/>
    </row>
    <row r="108" spans="1:7" ht="6.95" customHeight="1">
      <c r="A108" s="23">
        <v>24</v>
      </c>
      <c r="B108" s="60" t="s">
        <v>38</v>
      </c>
      <c r="C108" s="63" t="s">
        <v>37</v>
      </c>
      <c r="D108" s="66">
        <v>0.89999999999999991</v>
      </c>
      <c r="E108" s="28">
        <v>165.59953726878152</v>
      </c>
      <c r="F108" s="19">
        <f>D108*E108</f>
        <v>149.03958354190334</v>
      </c>
      <c r="G108" s="7"/>
    </row>
    <row r="109" spans="1:7" ht="6.95" customHeight="1">
      <c r="A109" s="23"/>
      <c r="B109" s="61"/>
      <c r="C109" s="64"/>
      <c r="D109" s="67"/>
      <c r="E109" s="29"/>
      <c r="F109" s="20"/>
      <c r="G109" s="7"/>
    </row>
    <row r="110" spans="1:7" ht="6.95" customHeight="1">
      <c r="A110" s="23"/>
      <c r="B110" s="61"/>
      <c r="C110" s="64"/>
      <c r="D110" s="67"/>
      <c r="E110" s="29"/>
      <c r="F110" s="20"/>
      <c r="G110" s="7"/>
    </row>
    <row r="111" spans="1:7" ht="6.95" customHeight="1">
      <c r="A111" s="23"/>
      <c r="B111" s="62"/>
      <c r="C111" s="65"/>
      <c r="D111" s="26"/>
      <c r="E111" s="30"/>
      <c r="F111" s="21"/>
      <c r="G111" s="7"/>
    </row>
    <row r="112" spans="1:7" ht="6.95" customHeight="1">
      <c r="A112" s="23">
        <v>25</v>
      </c>
      <c r="B112" s="24" t="s">
        <v>39</v>
      </c>
      <c r="C112" s="25" t="s">
        <v>12</v>
      </c>
      <c r="D112" s="25">
        <v>1</v>
      </c>
      <c r="E112" s="28">
        <v>93.744309272374522</v>
      </c>
      <c r="F112" s="19">
        <f>D112*E112</f>
        <v>93.744309272374522</v>
      </c>
      <c r="G112" s="7"/>
    </row>
    <row r="113" spans="1:7" ht="6.95" customHeight="1">
      <c r="A113" s="23"/>
      <c r="B113" s="24"/>
      <c r="C113" s="25"/>
      <c r="D113" s="25"/>
      <c r="E113" s="29"/>
      <c r="F113" s="20"/>
      <c r="G113" s="7"/>
    </row>
    <row r="114" spans="1:7" ht="6.95" customHeight="1">
      <c r="A114" s="23"/>
      <c r="B114" s="24"/>
      <c r="C114" s="25"/>
      <c r="D114" s="25"/>
      <c r="E114" s="29"/>
      <c r="F114" s="20"/>
      <c r="G114" s="7"/>
    </row>
    <row r="115" spans="1:7" ht="6.95" customHeight="1">
      <c r="A115" s="23"/>
      <c r="B115" s="24"/>
      <c r="C115" s="25"/>
      <c r="D115" s="25"/>
      <c r="E115" s="30"/>
      <c r="F115" s="21"/>
      <c r="G115" s="7"/>
    </row>
    <row r="116" spans="1:7" ht="6.95" customHeight="1">
      <c r="A116" s="23">
        <v>26</v>
      </c>
      <c r="B116" s="24" t="s">
        <v>40</v>
      </c>
      <c r="C116" s="25" t="s">
        <v>12</v>
      </c>
      <c r="D116" s="25">
        <v>2</v>
      </c>
      <c r="E116" s="28">
        <v>56.246585563424716</v>
      </c>
      <c r="F116" s="19">
        <f>D116*E116</f>
        <v>112.49317112684943</v>
      </c>
      <c r="G116" s="7"/>
    </row>
    <row r="117" spans="1:7" ht="6.95" customHeight="1">
      <c r="A117" s="23"/>
      <c r="B117" s="24"/>
      <c r="C117" s="25"/>
      <c r="D117" s="25"/>
      <c r="E117" s="29"/>
      <c r="F117" s="20"/>
      <c r="G117" s="7"/>
    </row>
    <row r="118" spans="1:7" ht="6.95" customHeight="1">
      <c r="A118" s="23"/>
      <c r="B118" s="24"/>
      <c r="C118" s="25"/>
      <c r="D118" s="25"/>
      <c r="E118" s="29"/>
      <c r="F118" s="20"/>
      <c r="G118" s="7"/>
    </row>
    <row r="119" spans="1:7" ht="6.95" customHeight="1">
      <c r="A119" s="23"/>
      <c r="B119" s="24"/>
      <c r="C119" s="25"/>
      <c r="D119" s="25"/>
      <c r="E119" s="30"/>
      <c r="F119" s="21"/>
      <c r="G119" s="7"/>
    </row>
    <row r="120" spans="1:7" ht="6.95" customHeight="1">
      <c r="A120" s="23">
        <v>27</v>
      </c>
      <c r="B120" s="24" t="s">
        <v>41</v>
      </c>
      <c r="C120" s="25" t="s">
        <v>12</v>
      </c>
      <c r="D120" s="25">
        <v>11</v>
      </c>
      <c r="E120" s="28">
        <v>34.149712663507863</v>
      </c>
      <c r="F120" s="19">
        <f>D120*E120</f>
        <v>375.64683929858649</v>
      </c>
      <c r="G120" s="7"/>
    </row>
    <row r="121" spans="1:7" ht="6.95" customHeight="1">
      <c r="A121" s="23"/>
      <c r="B121" s="24"/>
      <c r="C121" s="25"/>
      <c r="D121" s="25"/>
      <c r="E121" s="29"/>
      <c r="F121" s="20"/>
      <c r="G121" s="7"/>
    </row>
    <row r="122" spans="1:7" ht="6.95" customHeight="1">
      <c r="A122" s="23"/>
      <c r="B122" s="24"/>
      <c r="C122" s="25"/>
      <c r="D122" s="25"/>
      <c r="E122" s="29"/>
      <c r="F122" s="20"/>
      <c r="G122" s="7"/>
    </row>
    <row r="123" spans="1:7" ht="6.95" customHeight="1">
      <c r="A123" s="23"/>
      <c r="B123" s="24"/>
      <c r="C123" s="25"/>
      <c r="D123" s="25"/>
      <c r="E123" s="30"/>
      <c r="F123" s="21"/>
      <c r="G123" s="7"/>
    </row>
    <row r="124" spans="1:7" ht="6.95" customHeight="1">
      <c r="A124" s="23">
        <v>28</v>
      </c>
      <c r="B124" s="37" t="s">
        <v>42</v>
      </c>
      <c r="C124" s="23" t="s">
        <v>12</v>
      </c>
      <c r="D124" s="23">
        <v>12</v>
      </c>
      <c r="E124" s="28">
        <v>9.9422071806123622</v>
      </c>
      <c r="F124" s="19">
        <f>D124*E124</f>
        <v>119.30648616734834</v>
      </c>
      <c r="G124" s="7"/>
    </row>
    <row r="125" spans="1:7" ht="6.95" customHeight="1">
      <c r="A125" s="23"/>
      <c r="B125" s="37"/>
      <c r="C125" s="23"/>
      <c r="D125" s="23"/>
      <c r="E125" s="29"/>
      <c r="F125" s="20"/>
      <c r="G125" s="7"/>
    </row>
    <row r="126" spans="1:7" ht="6.95" customHeight="1">
      <c r="A126" s="23"/>
      <c r="B126" s="37"/>
      <c r="C126" s="23"/>
      <c r="D126" s="23"/>
      <c r="E126" s="29"/>
      <c r="F126" s="20"/>
      <c r="G126" s="7"/>
    </row>
    <row r="127" spans="1:7" ht="6.95" customHeight="1">
      <c r="A127" s="23"/>
      <c r="B127" s="37"/>
      <c r="C127" s="23"/>
      <c r="D127" s="23"/>
      <c r="E127" s="30"/>
      <c r="F127" s="21"/>
      <c r="G127" s="7"/>
    </row>
    <row r="128" spans="1:7" ht="6.95" customHeight="1">
      <c r="A128" s="23">
        <v>29</v>
      </c>
      <c r="B128" s="37" t="s">
        <v>43</v>
      </c>
      <c r="C128" s="23" t="s">
        <v>12</v>
      </c>
      <c r="D128" s="23">
        <v>1</v>
      </c>
      <c r="E128" s="28">
        <v>10.0439867163938</v>
      </c>
      <c r="F128" s="55">
        <f>D128*E128</f>
        <v>10.0439867163938</v>
      </c>
      <c r="G128" s="7"/>
    </row>
    <row r="129" spans="1:7" ht="6.95" customHeight="1">
      <c r="A129" s="23"/>
      <c r="B129" s="37"/>
      <c r="C129" s="23"/>
      <c r="D129" s="23"/>
      <c r="E129" s="29"/>
      <c r="F129" s="56"/>
      <c r="G129" s="7"/>
    </row>
    <row r="130" spans="1:7" ht="6.95" customHeight="1">
      <c r="A130" s="23"/>
      <c r="B130" s="37"/>
      <c r="C130" s="23"/>
      <c r="D130" s="23"/>
      <c r="E130" s="29"/>
      <c r="F130" s="56"/>
      <c r="G130" s="7"/>
    </row>
    <row r="131" spans="1:7" ht="6.95" customHeight="1">
      <c r="A131" s="23"/>
      <c r="B131" s="37"/>
      <c r="C131" s="23"/>
      <c r="D131" s="23"/>
      <c r="E131" s="30"/>
      <c r="F131" s="57"/>
      <c r="G131" s="7"/>
    </row>
    <row r="132" spans="1:7" ht="6.95" customHeight="1">
      <c r="A132" s="23">
        <v>30</v>
      </c>
      <c r="B132" s="58" t="s">
        <v>44</v>
      </c>
      <c r="C132" s="59" t="s">
        <v>12</v>
      </c>
      <c r="D132" s="59">
        <v>2</v>
      </c>
      <c r="E132" s="52">
        <v>4.423345773305857</v>
      </c>
      <c r="F132" s="52">
        <f>D132*E132</f>
        <v>8.846691546611714</v>
      </c>
      <c r="G132" s="7"/>
    </row>
    <row r="133" spans="1:7" ht="6.95" customHeight="1">
      <c r="A133" s="23"/>
      <c r="B133" s="37"/>
      <c r="C133" s="23"/>
      <c r="D133" s="23"/>
      <c r="E133" s="53"/>
      <c r="F133" s="53"/>
      <c r="G133" s="7"/>
    </row>
    <row r="134" spans="1:7" ht="6.95" customHeight="1">
      <c r="A134" s="23"/>
      <c r="B134" s="37"/>
      <c r="C134" s="23"/>
      <c r="D134" s="23"/>
      <c r="E134" s="53"/>
      <c r="F134" s="53"/>
      <c r="G134" s="7"/>
    </row>
    <row r="135" spans="1:7" ht="6.95" customHeight="1">
      <c r="A135" s="23"/>
      <c r="B135" s="37"/>
      <c r="C135" s="23"/>
      <c r="D135" s="23"/>
      <c r="E135" s="54"/>
      <c r="F135" s="54"/>
      <c r="G135" s="7"/>
    </row>
    <row r="136" spans="1:7" ht="6.95" customHeight="1">
      <c r="A136" s="23">
        <v>31</v>
      </c>
      <c r="B136" s="37" t="s">
        <v>45</v>
      </c>
      <c r="C136" s="23" t="s">
        <v>12</v>
      </c>
      <c r="D136" s="23">
        <v>2</v>
      </c>
      <c r="E136" s="28">
        <v>6.120832619732715</v>
      </c>
      <c r="F136" s="19">
        <f>D136*E136</f>
        <v>12.24166523946543</v>
      </c>
      <c r="G136" s="7"/>
    </row>
    <row r="137" spans="1:7" ht="6.95" customHeight="1">
      <c r="A137" s="23"/>
      <c r="B137" s="37"/>
      <c r="C137" s="23"/>
      <c r="D137" s="23"/>
      <c r="E137" s="29"/>
      <c r="F137" s="20"/>
      <c r="G137" s="7"/>
    </row>
    <row r="138" spans="1:7" ht="6.95" customHeight="1">
      <c r="A138" s="23"/>
      <c r="B138" s="37"/>
      <c r="C138" s="23"/>
      <c r="D138" s="23"/>
      <c r="E138" s="29"/>
      <c r="F138" s="20"/>
      <c r="G138" s="7"/>
    </row>
    <row r="139" spans="1:7" ht="6.95" customHeight="1">
      <c r="A139" s="23"/>
      <c r="B139" s="37"/>
      <c r="C139" s="23"/>
      <c r="D139" s="23"/>
      <c r="E139" s="30"/>
      <c r="F139" s="21"/>
      <c r="G139" s="7"/>
    </row>
    <row r="140" spans="1:7" ht="6.95" customHeight="1">
      <c r="A140" s="23">
        <v>32</v>
      </c>
      <c r="B140" s="37" t="s">
        <v>46</v>
      </c>
      <c r="C140" s="23" t="s">
        <v>12</v>
      </c>
      <c r="D140" s="23">
        <v>144</v>
      </c>
      <c r="E140" s="28">
        <v>6.1677047743689037</v>
      </c>
      <c r="F140" s="19">
        <f>D140*E140</f>
        <v>888.14948750912208</v>
      </c>
      <c r="G140" s="7"/>
    </row>
    <row r="141" spans="1:7" ht="6.95" customHeight="1">
      <c r="A141" s="23"/>
      <c r="B141" s="37"/>
      <c r="C141" s="23"/>
      <c r="D141" s="23"/>
      <c r="E141" s="29"/>
      <c r="F141" s="20"/>
      <c r="G141" s="7"/>
    </row>
    <row r="142" spans="1:7" ht="6.95" customHeight="1">
      <c r="A142" s="23"/>
      <c r="B142" s="37"/>
      <c r="C142" s="23"/>
      <c r="D142" s="23"/>
      <c r="E142" s="29"/>
      <c r="F142" s="20"/>
      <c r="G142" s="7"/>
    </row>
    <row r="143" spans="1:7" ht="6.95" customHeight="1">
      <c r="A143" s="23"/>
      <c r="B143" s="37"/>
      <c r="C143" s="23"/>
      <c r="D143" s="23"/>
      <c r="E143" s="30"/>
      <c r="F143" s="21"/>
      <c r="G143" s="7"/>
    </row>
    <row r="144" spans="1:7" ht="6.95" customHeight="1">
      <c r="A144" s="23">
        <v>33</v>
      </c>
      <c r="B144" s="37" t="s">
        <v>47</v>
      </c>
      <c r="C144" s="37" t="s">
        <v>10</v>
      </c>
      <c r="D144" s="38">
        <v>94</v>
      </c>
      <c r="E144" s="28">
        <v>14.480347851487606</v>
      </c>
      <c r="F144" s="19">
        <f>D144*E144</f>
        <v>1361.1526980398351</v>
      </c>
      <c r="G144" s="7"/>
    </row>
    <row r="145" spans="1:7" ht="6.95" customHeight="1">
      <c r="A145" s="23"/>
      <c r="B145" s="37"/>
      <c r="C145" s="23"/>
      <c r="D145" s="38"/>
      <c r="E145" s="29"/>
      <c r="F145" s="20"/>
      <c r="G145" s="7"/>
    </row>
    <row r="146" spans="1:7" ht="6.95" customHeight="1">
      <c r="A146" s="23"/>
      <c r="B146" s="37"/>
      <c r="C146" s="23"/>
      <c r="D146" s="38"/>
      <c r="E146" s="29"/>
      <c r="F146" s="20"/>
      <c r="G146" s="7"/>
    </row>
    <row r="147" spans="1:7" ht="6.95" customHeight="1">
      <c r="A147" s="23"/>
      <c r="B147" s="37"/>
      <c r="C147" s="23"/>
      <c r="D147" s="38"/>
      <c r="E147" s="30"/>
      <c r="F147" s="21"/>
      <c r="G147" s="7"/>
    </row>
    <row r="148" spans="1:7" ht="6.95" customHeight="1">
      <c r="A148" s="23">
        <v>34</v>
      </c>
      <c r="B148" s="37" t="s">
        <v>48</v>
      </c>
      <c r="C148" s="23" t="s">
        <v>49</v>
      </c>
      <c r="D148" s="23">
        <v>71.2</v>
      </c>
      <c r="E148" s="28">
        <v>1.1102189009298353</v>
      </c>
      <c r="F148" s="19">
        <f>D148*E148</f>
        <v>79.047585746204277</v>
      </c>
      <c r="G148" s="7"/>
    </row>
    <row r="149" spans="1:7" ht="6.95" customHeight="1">
      <c r="A149" s="23"/>
      <c r="B149" s="37"/>
      <c r="C149" s="23"/>
      <c r="D149" s="23"/>
      <c r="E149" s="29"/>
      <c r="F149" s="20"/>
      <c r="G149" s="7"/>
    </row>
    <row r="150" spans="1:7" ht="6.95" customHeight="1">
      <c r="A150" s="23"/>
      <c r="B150" s="37"/>
      <c r="C150" s="23"/>
      <c r="D150" s="23"/>
      <c r="E150" s="29"/>
      <c r="F150" s="20"/>
      <c r="G150" s="7"/>
    </row>
    <row r="151" spans="1:7" ht="6.95" customHeight="1">
      <c r="A151" s="23"/>
      <c r="B151" s="37"/>
      <c r="C151" s="23"/>
      <c r="D151" s="23"/>
      <c r="E151" s="30"/>
      <c r="F151" s="21"/>
      <c r="G151" s="7"/>
    </row>
    <row r="152" spans="1:7" ht="6.95" customHeight="1">
      <c r="A152" s="23"/>
      <c r="B152" s="46" t="s">
        <v>50</v>
      </c>
      <c r="C152" s="23"/>
      <c r="D152" s="23"/>
      <c r="E152" s="28">
        <v>0</v>
      </c>
      <c r="F152" s="19">
        <f>D152*E152</f>
        <v>0</v>
      </c>
      <c r="G152" s="7"/>
    </row>
    <row r="153" spans="1:7" ht="6.95" customHeight="1">
      <c r="A153" s="23"/>
      <c r="B153" s="46"/>
      <c r="C153" s="23"/>
      <c r="D153" s="23"/>
      <c r="E153" s="29"/>
      <c r="F153" s="20"/>
      <c r="G153" s="7"/>
    </row>
    <row r="154" spans="1:7" ht="6.95" customHeight="1">
      <c r="A154" s="23"/>
      <c r="B154" s="46"/>
      <c r="C154" s="23"/>
      <c r="D154" s="23"/>
      <c r="E154" s="29"/>
      <c r="F154" s="20"/>
      <c r="G154" s="7"/>
    </row>
    <row r="155" spans="1:7" ht="6.95" customHeight="1">
      <c r="A155" s="23"/>
      <c r="B155" s="46"/>
      <c r="C155" s="23"/>
      <c r="D155" s="23"/>
      <c r="E155" s="30"/>
      <c r="F155" s="21"/>
      <c r="G155" s="7"/>
    </row>
    <row r="156" spans="1:7" ht="6.95" customHeight="1">
      <c r="A156" s="23">
        <v>1</v>
      </c>
      <c r="B156" s="37" t="s">
        <v>51</v>
      </c>
      <c r="C156" s="23" t="s">
        <v>12</v>
      </c>
      <c r="D156" s="50">
        <v>3</v>
      </c>
      <c r="E156" s="28">
        <v>1.0630739736235268</v>
      </c>
      <c r="F156" s="19">
        <f>D156*E156</f>
        <v>3.1892219208705805</v>
      </c>
      <c r="G156" s="7"/>
    </row>
    <row r="157" spans="1:7" ht="6.95" customHeight="1">
      <c r="A157" s="23"/>
      <c r="B157" s="37"/>
      <c r="C157" s="23"/>
      <c r="D157" s="50"/>
      <c r="E157" s="29"/>
      <c r="F157" s="20"/>
      <c r="G157" s="7"/>
    </row>
    <row r="158" spans="1:7" ht="6.95" customHeight="1">
      <c r="A158" s="23"/>
      <c r="B158" s="37"/>
      <c r="C158" s="23"/>
      <c r="D158" s="50"/>
      <c r="E158" s="29"/>
      <c r="F158" s="20"/>
      <c r="G158" s="7"/>
    </row>
    <row r="159" spans="1:7" ht="6.95" customHeight="1">
      <c r="A159" s="23"/>
      <c r="B159" s="37"/>
      <c r="C159" s="23"/>
      <c r="D159" s="50"/>
      <c r="E159" s="30"/>
      <c r="F159" s="20"/>
      <c r="G159" s="7"/>
    </row>
    <row r="160" spans="1:7" ht="6.95" customHeight="1">
      <c r="A160" s="23">
        <v>2</v>
      </c>
      <c r="B160" s="37" t="s">
        <v>52</v>
      </c>
      <c r="C160" s="23" t="s">
        <v>12</v>
      </c>
      <c r="D160" s="23">
        <v>3</v>
      </c>
      <c r="E160" s="52">
        <v>3.1131148451204345</v>
      </c>
      <c r="F160" s="39">
        <f>D160*E160</f>
        <v>9.3393445353613025</v>
      </c>
      <c r="G160" s="7"/>
    </row>
    <row r="161" spans="1:7" ht="6.95" customHeight="1">
      <c r="A161" s="23"/>
      <c r="B161" s="37"/>
      <c r="C161" s="23"/>
      <c r="D161" s="23"/>
      <c r="E161" s="53"/>
      <c r="F161" s="39"/>
      <c r="G161" s="7"/>
    </row>
    <row r="162" spans="1:7" ht="6.95" customHeight="1">
      <c r="A162" s="23"/>
      <c r="B162" s="37"/>
      <c r="C162" s="23"/>
      <c r="D162" s="23"/>
      <c r="E162" s="53"/>
      <c r="F162" s="39"/>
      <c r="G162" s="7"/>
    </row>
    <row r="163" spans="1:7" ht="6.95" customHeight="1">
      <c r="A163" s="23"/>
      <c r="B163" s="37"/>
      <c r="C163" s="23"/>
      <c r="D163" s="23"/>
      <c r="E163" s="54"/>
      <c r="F163" s="39"/>
      <c r="G163" s="7"/>
    </row>
    <row r="164" spans="1:7" ht="6.95" customHeight="1">
      <c r="A164" s="23">
        <v>3</v>
      </c>
      <c r="B164" s="37" t="s">
        <v>53</v>
      </c>
      <c r="C164" s="23" t="s">
        <v>12</v>
      </c>
      <c r="D164" s="23">
        <v>3</v>
      </c>
      <c r="E164" s="52">
        <v>1.7282421281128806</v>
      </c>
      <c r="F164" s="53">
        <f>D164*E164</f>
        <v>5.1847263843386422</v>
      </c>
      <c r="G164" s="7"/>
    </row>
    <row r="165" spans="1:7" ht="6.95" customHeight="1">
      <c r="A165" s="23"/>
      <c r="B165" s="37"/>
      <c r="C165" s="23"/>
      <c r="D165" s="23"/>
      <c r="E165" s="53"/>
      <c r="F165" s="53"/>
      <c r="G165" s="7"/>
    </row>
    <row r="166" spans="1:7" ht="6.95" customHeight="1">
      <c r="A166" s="23"/>
      <c r="B166" s="37"/>
      <c r="C166" s="23"/>
      <c r="D166" s="23"/>
      <c r="E166" s="53"/>
      <c r="F166" s="53"/>
      <c r="G166" s="7"/>
    </row>
    <row r="167" spans="1:7" ht="6.95" customHeight="1">
      <c r="A167" s="23"/>
      <c r="B167" s="37"/>
      <c r="C167" s="23"/>
      <c r="D167" s="23"/>
      <c r="E167" s="54"/>
      <c r="F167" s="54"/>
      <c r="G167" s="7"/>
    </row>
    <row r="168" spans="1:7" ht="6.95" customHeight="1">
      <c r="A168" s="23">
        <v>4</v>
      </c>
      <c r="B168" s="37" t="s">
        <v>54</v>
      </c>
      <c r="C168" s="23" t="s">
        <v>12</v>
      </c>
      <c r="D168" s="23">
        <v>2</v>
      </c>
      <c r="E168" s="52">
        <v>4.4562015279389797</v>
      </c>
      <c r="F168" s="52">
        <f>D168*E168</f>
        <v>8.9124030558779594</v>
      </c>
      <c r="G168" s="7"/>
    </row>
    <row r="169" spans="1:7" ht="6.95" customHeight="1">
      <c r="A169" s="23"/>
      <c r="B169" s="37"/>
      <c r="C169" s="23"/>
      <c r="D169" s="23"/>
      <c r="E169" s="53"/>
      <c r="F169" s="53"/>
      <c r="G169" s="7"/>
    </row>
    <row r="170" spans="1:7" ht="6.95" customHeight="1">
      <c r="A170" s="23"/>
      <c r="B170" s="37"/>
      <c r="C170" s="23"/>
      <c r="D170" s="23"/>
      <c r="E170" s="53"/>
      <c r="F170" s="53"/>
      <c r="G170" s="7"/>
    </row>
    <row r="171" spans="1:7" ht="6.95" customHeight="1">
      <c r="A171" s="23"/>
      <c r="B171" s="37"/>
      <c r="C171" s="23"/>
      <c r="D171" s="23"/>
      <c r="E171" s="54"/>
      <c r="F171" s="53"/>
      <c r="G171" s="7"/>
    </row>
    <row r="172" spans="1:7" ht="6.95" customHeight="1">
      <c r="A172" s="23"/>
      <c r="B172" s="46" t="s">
        <v>55</v>
      </c>
      <c r="C172" s="23"/>
      <c r="D172" s="23"/>
      <c r="E172" s="28">
        <v>0</v>
      </c>
      <c r="F172" s="19">
        <f>D172*E172</f>
        <v>0</v>
      </c>
      <c r="G172" s="7"/>
    </row>
    <row r="173" spans="1:7" ht="6.95" customHeight="1">
      <c r="A173" s="23"/>
      <c r="B173" s="46"/>
      <c r="C173" s="23"/>
      <c r="D173" s="23"/>
      <c r="E173" s="29"/>
      <c r="F173" s="20"/>
      <c r="G173" s="7"/>
    </row>
    <row r="174" spans="1:7" ht="6.95" customHeight="1">
      <c r="A174" s="23"/>
      <c r="B174" s="46"/>
      <c r="C174" s="23"/>
      <c r="D174" s="23"/>
      <c r="E174" s="29"/>
      <c r="F174" s="20"/>
      <c r="G174" s="7"/>
    </row>
    <row r="175" spans="1:7" ht="6.95" customHeight="1">
      <c r="A175" s="23"/>
      <c r="B175" s="46"/>
      <c r="C175" s="23"/>
      <c r="D175" s="23"/>
      <c r="E175" s="30"/>
      <c r="F175" s="21"/>
      <c r="G175" s="7"/>
    </row>
    <row r="176" spans="1:7" ht="6.95" customHeight="1">
      <c r="A176" s="23">
        <v>1</v>
      </c>
      <c r="B176" s="37" t="s">
        <v>56</v>
      </c>
      <c r="C176" s="23" t="s">
        <v>12</v>
      </c>
      <c r="D176" s="50">
        <v>100</v>
      </c>
      <c r="E176" s="28">
        <v>1.6769652789157623</v>
      </c>
      <c r="F176" s="19">
        <f>D176*E176</f>
        <v>167.69652789157624</v>
      </c>
      <c r="G176" s="7"/>
    </row>
    <row r="177" spans="1:7" ht="6.95" customHeight="1">
      <c r="A177" s="23"/>
      <c r="B177" s="37"/>
      <c r="C177" s="23"/>
      <c r="D177" s="50"/>
      <c r="E177" s="29"/>
      <c r="F177" s="20"/>
      <c r="G177" s="7"/>
    </row>
    <row r="178" spans="1:7" ht="6.95" customHeight="1">
      <c r="A178" s="23"/>
      <c r="B178" s="37"/>
      <c r="C178" s="23"/>
      <c r="D178" s="50"/>
      <c r="E178" s="29"/>
      <c r="F178" s="20"/>
      <c r="G178" s="7"/>
    </row>
    <row r="179" spans="1:7" ht="6.95" customHeight="1">
      <c r="A179" s="23"/>
      <c r="B179" s="37"/>
      <c r="C179" s="23"/>
      <c r="D179" s="50"/>
      <c r="E179" s="30"/>
      <c r="F179" s="21"/>
      <c r="G179" s="7"/>
    </row>
    <row r="180" spans="1:7" ht="6.95" customHeight="1">
      <c r="A180" s="23">
        <v>2</v>
      </c>
      <c r="B180" s="37" t="s">
        <v>33</v>
      </c>
      <c r="C180" s="23" t="s">
        <v>12</v>
      </c>
      <c r="D180" s="23">
        <v>96</v>
      </c>
      <c r="E180" s="28">
        <v>3.4778674540730519</v>
      </c>
      <c r="F180" s="19">
        <f>D180*E180</f>
        <v>333.87527559101295</v>
      </c>
      <c r="G180" s="7"/>
    </row>
    <row r="181" spans="1:7" ht="6.95" customHeight="1">
      <c r="A181" s="23"/>
      <c r="B181" s="37"/>
      <c r="C181" s="23"/>
      <c r="D181" s="23"/>
      <c r="E181" s="29"/>
      <c r="F181" s="20"/>
      <c r="G181" s="7"/>
    </row>
    <row r="182" spans="1:7" ht="6.95" customHeight="1">
      <c r="A182" s="23"/>
      <c r="B182" s="37"/>
      <c r="C182" s="23"/>
      <c r="D182" s="23"/>
      <c r="E182" s="29"/>
      <c r="F182" s="20"/>
      <c r="G182" s="7"/>
    </row>
    <row r="183" spans="1:7" ht="6.95" customHeight="1">
      <c r="A183" s="23"/>
      <c r="B183" s="37"/>
      <c r="C183" s="23"/>
      <c r="D183" s="23"/>
      <c r="E183" s="30"/>
      <c r="F183" s="21"/>
      <c r="G183" s="7"/>
    </row>
    <row r="184" spans="1:7" ht="6.95" customHeight="1">
      <c r="A184" s="23">
        <v>3</v>
      </c>
      <c r="B184" s="37" t="s">
        <v>57</v>
      </c>
      <c r="C184" s="23" t="s">
        <v>12</v>
      </c>
      <c r="D184" s="23">
        <v>6</v>
      </c>
      <c r="E184" s="28">
        <v>2.5444419746038367</v>
      </c>
      <c r="F184" s="19">
        <f>D184*E184</f>
        <v>15.26665184762302</v>
      </c>
      <c r="G184" s="7"/>
    </row>
    <row r="185" spans="1:7" ht="6.95" customHeight="1">
      <c r="A185" s="23"/>
      <c r="B185" s="37"/>
      <c r="C185" s="23"/>
      <c r="D185" s="23"/>
      <c r="E185" s="29"/>
      <c r="F185" s="20"/>
      <c r="G185" s="7"/>
    </row>
    <row r="186" spans="1:7" ht="6.95" customHeight="1">
      <c r="A186" s="23"/>
      <c r="B186" s="37"/>
      <c r="C186" s="23"/>
      <c r="D186" s="23"/>
      <c r="E186" s="29"/>
      <c r="F186" s="20"/>
      <c r="G186" s="7"/>
    </row>
    <row r="187" spans="1:7" ht="6.95" customHeight="1">
      <c r="A187" s="23"/>
      <c r="B187" s="37"/>
      <c r="C187" s="23"/>
      <c r="D187" s="23"/>
      <c r="E187" s="30"/>
      <c r="F187" s="21"/>
      <c r="G187" s="7"/>
    </row>
    <row r="188" spans="1:7" ht="6.95" customHeight="1">
      <c r="A188" s="23">
        <v>4</v>
      </c>
      <c r="B188" s="47" t="s">
        <v>58</v>
      </c>
      <c r="C188" s="23" t="s">
        <v>12</v>
      </c>
      <c r="D188" s="50">
        <v>100</v>
      </c>
      <c r="E188" s="28">
        <v>6.1003145167910864</v>
      </c>
      <c r="F188" s="19">
        <f>D188*E188</f>
        <v>610.03145167910861</v>
      </c>
      <c r="G188" s="7"/>
    </row>
    <row r="189" spans="1:7" ht="6.95" customHeight="1">
      <c r="A189" s="23"/>
      <c r="B189" s="47"/>
      <c r="C189" s="23"/>
      <c r="D189" s="50"/>
      <c r="E189" s="29"/>
      <c r="F189" s="20"/>
      <c r="G189" s="7"/>
    </row>
    <row r="190" spans="1:7" ht="6.95" customHeight="1">
      <c r="A190" s="23"/>
      <c r="B190" s="47"/>
      <c r="C190" s="23"/>
      <c r="D190" s="50"/>
      <c r="E190" s="29"/>
      <c r="F190" s="20"/>
      <c r="G190" s="7"/>
    </row>
    <row r="191" spans="1:7" ht="7.5" customHeight="1">
      <c r="A191" s="23"/>
      <c r="B191" s="48"/>
      <c r="C191" s="49"/>
      <c r="D191" s="51"/>
      <c r="E191" s="30"/>
      <c r="F191" s="21"/>
      <c r="G191" s="7"/>
    </row>
    <row r="192" spans="1:7" ht="6.95" customHeight="1">
      <c r="A192" s="23"/>
      <c r="B192" s="46" t="s">
        <v>59</v>
      </c>
      <c r="C192" s="23"/>
      <c r="D192" s="23"/>
      <c r="E192" s="28">
        <v>0</v>
      </c>
      <c r="F192" s="19">
        <f>D192*E192</f>
        <v>0</v>
      </c>
      <c r="G192" s="7"/>
    </row>
    <row r="193" spans="1:7" ht="6.95" customHeight="1">
      <c r="A193" s="23"/>
      <c r="B193" s="46"/>
      <c r="C193" s="23"/>
      <c r="D193" s="23"/>
      <c r="E193" s="29"/>
      <c r="F193" s="20"/>
      <c r="G193" s="7"/>
    </row>
    <row r="194" spans="1:7" ht="6.95" customHeight="1">
      <c r="A194" s="23"/>
      <c r="B194" s="46"/>
      <c r="C194" s="23"/>
      <c r="D194" s="23"/>
      <c r="E194" s="29"/>
      <c r="F194" s="20"/>
      <c r="G194" s="7"/>
    </row>
    <row r="195" spans="1:7" ht="6.95" customHeight="1">
      <c r="A195" s="23"/>
      <c r="B195" s="46"/>
      <c r="C195" s="23"/>
      <c r="D195" s="23"/>
      <c r="E195" s="30"/>
      <c r="F195" s="21"/>
      <c r="G195" s="7"/>
    </row>
    <row r="196" spans="1:7" ht="6.95" customHeight="1">
      <c r="A196" s="23">
        <v>1</v>
      </c>
      <c r="B196" s="43" t="s">
        <v>60</v>
      </c>
      <c r="C196" s="37" t="s">
        <v>10</v>
      </c>
      <c r="D196" s="38">
        <v>410</v>
      </c>
      <c r="E196" s="28">
        <v>0.52261723442802521</v>
      </c>
      <c r="F196" s="19">
        <f>D196*E196</f>
        <v>214.27306611549034</v>
      </c>
      <c r="G196" s="7"/>
    </row>
    <row r="197" spans="1:7" ht="6.95" customHeight="1">
      <c r="A197" s="23"/>
      <c r="B197" s="43"/>
      <c r="C197" s="23"/>
      <c r="D197" s="38"/>
      <c r="E197" s="29"/>
      <c r="F197" s="20"/>
      <c r="G197" s="7"/>
    </row>
    <row r="198" spans="1:7" ht="6.95" customHeight="1">
      <c r="A198" s="23"/>
      <c r="B198" s="43"/>
      <c r="C198" s="23"/>
      <c r="D198" s="38"/>
      <c r="E198" s="29"/>
      <c r="F198" s="20"/>
      <c r="G198" s="7"/>
    </row>
    <row r="199" spans="1:7" ht="6.95" customHeight="1">
      <c r="A199" s="23"/>
      <c r="B199" s="43"/>
      <c r="C199" s="23"/>
      <c r="D199" s="38"/>
      <c r="E199" s="30"/>
      <c r="F199" s="21"/>
      <c r="G199" s="7"/>
    </row>
    <row r="200" spans="1:7" ht="6.95" customHeight="1">
      <c r="A200" s="23">
        <v>2</v>
      </c>
      <c r="B200" s="43" t="s">
        <v>61</v>
      </c>
      <c r="C200" s="23" t="s">
        <v>62</v>
      </c>
      <c r="D200" s="39">
        <v>10.25</v>
      </c>
      <c r="E200" s="28">
        <v>4.3428892532027152</v>
      </c>
      <c r="F200" s="19">
        <f>D200*E200</f>
        <v>44.514614845327834</v>
      </c>
      <c r="G200" s="7"/>
    </row>
    <row r="201" spans="1:7" ht="6.95" customHeight="1">
      <c r="A201" s="23"/>
      <c r="B201" s="43"/>
      <c r="C201" s="23"/>
      <c r="D201" s="39"/>
      <c r="E201" s="29"/>
      <c r="F201" s="20"/>
      <c r="G201" s="7"/>
    </row>
    <row r="202" spans="1:7" ht="6.95" customHeight="1">
      <c r="A202" s="23"/>
      <c r="B202" s="43"/>
      <c r="C202" s="23"/>
      <c r="D202" s="39"/>
      <c r="E202" s="29"/>
      <c r="F202" s="20"/>
      <c r="G202" s="7"/>
    </row>
    <row r="203" spans="1:7" ht="6.95" customHeight="1">
      <c r="A203" s="23"/>
      <c r="B203" s="43"/>
      <c r="C203" s="23"/>
      <c r="D203" s="39"/>
      <c r="E203" s="30"/>
      <c r="F203" s="21"/>
      <c r="G203" s="7"/>
    </row>
    <row r="204" spans="1:7" ht="6.95" customHeight="1">
      <c r="A204" s="23">
        <v>3</v>
      </c>
      <c r="B204" s="43" t="s">
        <v>63</v>
      </c>
      <c r="C204" s="23" t="s">
        <v>62</v>
      </c>
      <c r="D204" s="39">
        <v>30.75</v>
      </c>
      <c r="E204" s="28">
        <v>0.55569757221891924</v>
      </c>
      <c r="F204" s="19">
        <f>D204*E204</f>
        <v>17.087700345731768</v>
      </c>
      <c r="G204" s="7"/>
    </row>
    <row r="205" spans="1:7" ht="6.95" customHeight="1">
      <c r="A205" s="23"/>
      <c r="B205" s="43"/>
      <c r="C205" s="23"/>
      <c r="D205" s="39"/>
      <c r="E205" s="29"/>
      <c r="F205" s="20"/>
      <c r="G205" s="7"/>
    </row>
    <row r="206" spans="1:7" ht="6.95" customHeight="1">
      <c r="A206" s="23"/>
      <c r="B206" s="43"/>
      <c r="C206" s="23"/>
      <c r="D206" s="39"/>
      <c r="E206" s="29"/>
      <c r="F206" s="20"/>
      <c r="G206" s="7"/>
    </row>
    <row r="207" spans="1:7" ht="6.95" customHeight="1">
      <c r="A207" s="23"/>
      <c r="B207" s="43"/>
      <c r="C207" s="23"/>
      <c r="D207" s="39"/>
      <c r="E207" s="30"/>
      <c r="F207" s="21"/>
      <c r="G207" s="7"/>
    </row>
    <row r="208" spans="1:7" ht="6.95" customHeight="1">
      <c r="A208" s="23">
        <v>4</v>
      </c>
      <c r="B208" s="37" t="s">
        <v>64</v>
      </c>
      <c r="C208" s="40" t="s">
        <v>49</v>
      </c>
      <c r="D208" s="38">
        <v>50.5</v>
      </c>
      <c r="E208" s="28">
        <v>0.70671181443832765</v>
      </c>
      <c r="F208" s="19">
        <f>D208*E208</f>
        <v>35.688946629135543</v>
      </c>
      <c r="G208" s="7"/>
    </row>
    <row r="209" spans="1:7" ht="6.95" customHeight="1">
      <c r="A209" s="23"/>
      <c r="B209" s="37"/>
      <c r="C209" s="41"/>
      <c r="D209" s="38"/>
      <c r="E209" s="29"/>
      <c r="F209" s="20"/>
      <c r="G209" s="7"/>
    </row>
    <row r="210" spans="1:7" ht="6.95" customHeight="1">
      <c r="A210" s="23"/>
      <c r="B210" s="37"/>
      <c r="C210" s="41"/>
      <c r="D210" s="38"/>
      <c r="E210" s="29"/>
      <c r="F210" s="20"/>
      <c r="G210" s="7"/>
    </row>
    <row r="211" spans="1:7" ht="14.25" customHeight="1">
      <c r="A211" s="23"/>
      <c r="B211" s="37"/>
      <c r="C211" s="41"/>
      <c r="D211" s="38"/>
      <c r="E211" s="30"/>
      <c r="F211" s="21"/>
      <c r="G211" s="7"/>
    </row>
    <row r="212" spans="1:7" ht="6.95" customHeight="1">
      <c r="A212" s="23">
        <v>5</v>
      </c>
      <c r="B212" s="37" t="s">
        <v>65</v>
      </c>
      <c r="C212" s="40" t="s">
        <v>49</v>
      </c>
      <c r="D212" s="38">
        <v>6</v>
      </c>
      <c r="E212" s="28">
        <v>0.48243869612883167</v>
      </c>
      <c r="F212" s="19">
        <f>D212*E212</f>
        <v>2.8946321767729901</v>
      </c>
      <c r="G212" s="7"/>
    </row>
    <row r="213" spans="1:7" ht="6.95" customHeight="1">
      <c r="A213" s="23"/>
      <c r="B213" s="37"/>
      <c r="C213" s="40"/>
      <c r="D213" s="38"/>
      <c r="E213" s="29"/>
      <c r="F213" s="20"/>
      <c r="G213" s="7"/>
    </row>
    <row r="214" spans="1:7" ht="6.95" customHeight="1">
      <c r="A214" s="23"/>
      <c r="B214" s="37"/>
      <c r="C214" s="40"/>
      <c r="D214" s="38"/>
      <c r="E214" s="29"/>
      <c r="F214" s="20"/>
      <c r="G214" s="7"/>
    </row>
    <row r="215" spans="1:7" ht="15" customHeight="1">
      <c r="A215" s="23"/>
      <c r="B215" s="37"/>
      <c r="C215" s="40"/>
      <c r="D215" s="38"/>
      <c r="E215" s="30"/>
      <c r="F215" s="21"/>
      <c r="G215" s="7"/>
    </row>
    <row r="216" spans="1:7" ht="6.95" customHeight="1">
      <c r="A216" s="23">
        <v>6</v>
      </c>
      <c r="B216" s="37" t="s">
        <v>66</v>
      </c>
      <c r="C216" s="40" t="s">
        <v>10</v>
      </c>
      <c r="D216" s="38">
        <v>90</v>
      </c>
      <c r="E216" s="28">
        <v>0.97439041022153572</v>
      </c>
      <c r="F216" s="19">
        <f>D216*E216</f>
        <v>87.695136919938221</v>
      </c>
      <c r="G216" s="7"/>
    </row>
    <row r="217" spans="1:7" ht="6.95" customHeight="1">
      <c r="A217" s="23"/>
      <c r="B217" s="37"/>
      <c r="C217" s="41"/>
      <c r="D217" s="38"/>
      <c r="E217" s="29"/>
      <c r="F217" s="20"/>
      <c r="G217" s="7"/>
    </row>
    <row r="218" spans="1:7" ht="6.95" customHeight="1">
      <c r="A218" s="23"/>
      <c r="B218" s="37"/>
      <c r="C218" s="41"/>
      <c r="D218" s="38"/>
      <c r="E218" s="29"/>
      <c r="F218" s="20"/>
      <c r="G218" s="7"/>
    </row>
    <row r="219" spans="1:7" ht="6.95" customHeight="1">
      <c r="A219" s="23"/>
      <c r="B219" s="37"/>
      <c r="C219" s="41"/>
      <c r="D219" s="38"/>
      <c r="E219" s="30"/>
      <c r="F219" s="21"/>
      <c r="G219" s="7"/>
    </row>
    <row r="220" spans="1:7" ht="6.95" customHeight="1">
      <c r="A220" s="23">
        <v>7</v>
      </c>
      <c r="B220" s="37" t="s">
        <v>67</v>
      </c>
      <c r="C220" s="23" t="s">
        <v>68</v>
      </c>
      <c r="D220" s="38">
        <v>1.5</v>
      </c>
      <c r="E220" s="28">
        <v>17.934740308254192</v>
      </c>
      <c r="F220" s="19">
        <f>D220*E220</f>
        <v>26.902110462381287</v>
      </c>
      <c r="G220" s="7"/>
    </row>
    <row r="221" spans="1:7" ht="6.95" customHeight="1">
      <c r="A221" s="23"/>
      <c r="B221" s="37"/>
      <c r="C221" s="23"/>
      <c r="D221" s="38"/>
      <c r="E221" s="29"/>
      <c r="F221" s="20"/>
      <c r="G221" s="7"/>
    </row>
    <row r="222" spans="1:7" ht="6.95" customHeight="1">
      <c r="A222" s="23"/>
      <c r="B222" s="37"/>
      <c r="C222" s="23"/>
      <c r="D222" s="38"/>
      <c r="E222" s="29"/>
      <c r="F222" s="20"/>
      <c r="G222" s="7"/>
    </row>
    <row r="223" spans="1:7" ht="6.95" customHeight="1">
      <c r="A223" s="23"/>
      <c r="B223" s="37"/>
      <c r="C223" s="23"/>
      <c r="D223" s="38"/>
      <c r="E223" s="30"/>
      <c r="F223" s="21"/>
      <c r="G223" s="7"/>
    </row>
    <row r="224" spans="1:7" ht="6.95" customHeight="1">
      <c r="A224" s="23">
        <v>8</v>
      </c>
      <c r="B224" s="37" t="s">
        <v>13</v>
      </c>
      <c r="C224" s="39" t="s">
        <v>14</v>
      </c>
      <c r="D224" s="38">
        <v>85</v>
      </c>
      <c r="E224" s="28">
        <v>3.2842308905381743</v>
      </c>
      <c r="F224" s="19">
        <f>D224*E224</f>
        <v>279.15962569574481</v>
      </c>
      <c r="G224" s="7"/>
    </row>
    <row r="225" spans="1:7" ht="6.95" customHeight="1">
      <c r="A225" s="23"/>
      <c r="B225" s="37"/>
      <c r="C225" s="39"/>
      <c r="D225" s="38"/>
      <c r="E225" s="29"/>
      <c r="F225" s="20"/>
      <c r="G225" s="7"/>
    </row>
    <row r="226" spans="1:7" ht="6.95" customHeight="1">
      <c r="A226" s="23"/>
      <c r="B226" s="37"/>
      <c r="C226" s="39"/>
      <c r="D226" s="38"/>
      <c r="E226" s="29"/>
      <c r="F226" s="20"/>
      <c r="G226" s="7"/>
    </row>
    <row r="227" spans="1:7" ht="6.95" customHeight="1">
      <c r="A227" s="23"/>
      <c r="B227" s="37"/>
      <c r="C227" s="39"/>
      <c r="D227" s="38"/>
      <c r="E227" s="30"/>
      <c r="F227" s="21"/>
      <c r="G227" s="7"/>
    </row>
    <row r="228" spans="1:7" ht="6.95" customHeight="1">
      <c r="A228" s="23">
        <v>9</v>
      </c>
      <c r="B228" s="43" t="s">
        <v>69</v>
      </c>
      <c r="C228" s="44" t="s">
        <v>70</v>
      </c>
      <c r="D228" s="45">
        <v>205</v>
      </c>
      <c r="E228" s="28">
        <v>1.5494160561492099</v>
      </c>
      <c r="F228" s="19">
        <f>D228*E228</f>
        <v>317.63029151058799</v>
      </c>
      <c r="G228" s="7"/>
    </row>
    <row r="229" spans="1:7" ht="6.95" customHeight="1">
      <c r="A229" s="23"/>
      <c r="B229" s="43"/>
      <c r="C229" s="44"/>
      <c r="D229" s="45"/>
      <c r="E229" s="29"/>
      <c r="F229" s="20"/>
      <c r="G229" s="7"/>
    </row>
    <row r="230" spans="1:7" ht="6.95" customHeight="1">
      <c r="A230" s="23"/>
      <c r="B230" s="43"/>
      <c r="C230" s="44"/>
      <c r="D230" s="45"/>
      <c r="E230" s="29"/>
      <c r="F230" s="20"/>
      <c r="G230" s="7"/>
    </row>
    <row r="231" spans="1:7" ht="6.95" customHeight="1">
      <c r="A231" s="23"/>
      <c r="B231" s="43"/>
      <c r="C231" s="44"/>
      <c r="D231" s="45"/>
      <c r="E231" s="30"/>
      <c r="F231" s="21"/>
      <c r="G231" s="7"/>
    </row>
    <row r="232" spans="1:7" ht="6.95" customHeight="1">
      <c r="A232" s="23">
        <v>10</v>
      </c>
      <c r="B232" s="37" t="s">
        <v>71</v>
      </c>
      <c r="C232" s="40" t="s">
        <v>49</v>
      </c>
      <c r="D232" s="38">
        <v>205</v>
      </c>
      <c r="E232" s="28">
        <v>5.3746929505771597</v>
      </c>
      <c r="F232" s="19">
        <f>D232*E232</f>
        <v>1101.8120548683178</v>
      </c>
      <c r="G232" s="7"/>
    </row>
    <row r="233" spans="1:7" ht="6.95" customHeight="1">
      <c r="A233" s="23"/>
      <c r="B233" s="37"/>
      <c r="C233" s="40"/>
      <c r="D233" s="38"/>
      <c r="E233" s="29"/>
      <c r="F233" s="20"/>
      <c r="G233" s="7"/>
    </row>
    <row r="234" spans="1:7" ht="6.95" customHeight="1">
      <c r="A234" s="23"/>
      <c r="B234" s="37"/>
      <c r="C234" s="40"/>
      <c r="D234" s="38"/>
      <c r="E234" s="29"/>
      <c r="F234" s="20"/>
      <c r="G234" s="7"/>
    </row>
    <row r="235" spans="1:7" ht="6.95" customHeight="1">
      <c r="A235" s="23"/>
      <c r="B235" s="37"/>
      <c r="C235" s="40"/>
      <c r="D235" s="38"/>
      <c r="E235" s="30"/>
      <c r="F235" s="21"/>
      <c r="G235" s="7"/>
    </row>
    <row r="236" spans="1:7" ht="6.95" customHeight="1">
      <c r="A236" s="23">
        <v>11</v>
      </c>
      <c r="B236" s="37" t="s">
        <v>72</v>
      </c>
      <c r="C236" s="41" t="s">
        <v>10</v>
      </c>
      <c r="D236" s="38">
        <v>75</v>
      </c>
      <c r="E236" s="28">
        <v>2.7333862801714148</v>
      </c>
      <c r="F236" s="19">
        <f>D236*E236</f>
        <v>205.00397101285611</v>
      </c>
      <c r="G236" s="7"/>
    </row>
    <row r="237" spans="1:7" ht="6.95" customHeight="1">
      <c r="A237" s="23"/>
      <c r="B237" s="37"/>
      <c r="C237" s="41"/>
      <c r="D237" s="38"/>
      <c r="E237" s="29"/>
      <c r="F237" s="20"/>
      <c r="G237" s="7"/>
    </row>
    <row r="238" spans="1:7" ht="6.95" customHeight="1">
      <c r="A238" s="23"/>
      <c r="B238" s="37"/>
      <c r="C238" s="41"/>
      <c r="D238" s="38"/>
      <c r="E238" s="29"/>
      <c r="F238" s="20"/>
      <c r="G238" s="7"/>
    </row>
    <row r="239" spans="1:7" ht="6.95" customHeight="1">
      <c r="A239" s="23"/>
      <c r="B239" s="37"/>
      <c r="C239" s="41"/>
      <c r="D239" s="38"/>
      <c r="E239" s="30"/>
      <c r="F239" s="21"/>
      <c r="G239" s="7"/>
    </row>
    <row r="240" spans="1:7" ht="6.95" customHeight="1">
      <c r="A240" s="23">
        <v>12</v>
      </c>
      <c r="B240" s="37" t="s">
        <v>73</v>
      </c>
      <c r="C240" s="23" t="s">
        <v>68</v>
      </c>
      <c r="D240" s="42">
        <v>2.5250000000000004</v>
      </c>
      <c r="E240" s="28">
        <v>9.4299308036957932</v>
      </c>
      <c r="F240" s="19">
        <f>D240*E240</f>
        <v>23.810575279331882</v>
      </c>
      <c r="G240" s="7"/>
    </row>
    <row r="241" spans="1:7" ht="6.95" customHeight="1">
      <c r="A241" s="23"/>
      <c r="B241" s="37"/>
      <c r="C241" s="23"/>
      <c r="D241" s="42"/>
      <c r="E241" s="29"/>
      <c r="F241" s="20"/>
      <c r="G241" s="7"/>
    </row>
    <row r="242" spans="1:7" ht="6.95" customHeight="1">
      <c r="A242" s="23"/>
      <c r="B242" s="37"/>
      <c r="C242" s="23"/>
      <c r="D242" s="42"/>
      <c r="E242" s="29"/>
      <c r="F242" s="20"/>
      <c r="G242" s="7"/>
    </row>
    <row r="243" spans="1:7" ht="6.95" customHeight="1">
      <c r="A243" s="23"/>
      <c r="B243" s="37"/>
      <c r="C243" s="23"/>
      <c r="D243" s="42"/>
      <c r="E243" s="30"/>
      <c r="F243" s="21"/>
      <c r="G243" s="7"/>
    </row>
    <row r="244" spans="1:7" ht="6.95" customHeight="1">
      <c r="A244" s="23">
        <v>13</v>
      </c>
      <c r="B244" s="37" t="s">
        <v>74</v>
      </c>
      <c r="C244" s="23" t="s">
        <v>68</v>
      </c>
      <c r="D244" s="23">
        <v>2.02</v>
      </c>
      <c r="E244" s="28">
        <v>15.285744658540924</v>
      </c>
      <c r="F244" s="19">
        <f>D244*E244</f>
        <v>30.877204210252668</v>
      </c>
      <c r="G244" s="7"/>
    </row>
    <row r="245" spans="1:7" ht="6.95" customHeight="1">
      <c r="A245" s="23"/>
      <c r="B245" s="37"/>
      <c r="C245" s="23"/>
      <c r="D245" s="23"/>
      <c r="E245" s="29"/>
      <c r="F245" s="20"/>
      <c r="G245" s="7"/>
    </row>
    <row r="246" spans="1:7" ht="6.95" customHeight="1">
      <c r="A246" s="23"/>
      <c r="B246" s="37"/>
      <c r="C246" s="23"/>
      <c r="D246" s="23"/>
      <c r="E246" s="29"/>
      <c r="F246" s="20"/>
      <c r="G246" s="7"/>
    </row>
    <row r="247" spans="1:7" ht="6.95" customHeight="1">
      <c r="A247" s="23"/>
      <c r="B247" s="37"/>
      <c r="C247" s="23"/>
      <c r="D247" s="23"/>
      <c r="E247" s="30"/>
      <c r="F247" s="21"/>
      <c r="G247" s="7"/>
    </row>
    <row r="248" spans="1:7" ht="6.95" customHeight="1">
      <c r="A248" s="23">
        <v>14</v>
      </c>
      <c r="B248" s="37" t="s">
        <v>75</v>
      </c>
      <c r="C248" s="23" t="s">
        <v>76</v>
      </c>
      <c r="D248" s="23">
        <v>42</v>
      </c>
      <c r="E248" s="28">
        <v>0.88421100691151111</v>
      </c>
      <c r="F248" s="19">
        <f>D248*E248</f>
        <v>37.136862290283467</v>
      </c>
      <c r="G248" s="7"/>
    </row>
    <row r="249" spans="1:7" ht="6.95" customHeight="1">
      <c r="A249" s="23"/>
      <c r="B249" s="37"/>
      <c r="C249" s="23"/>
      <c r="D249" s="23"/>
      <c r="E249" s="29"/>
      <c r="F249" s="20"/>
      <c r="G249" s="7"/>
    </row>
    <row r="250" spans="1:7" ht="6.95" customHeight="1">
      <c r="A250" s="23"/>
      <c r="B250" s="37"/>
      <c r="C250" s="23"/>
      <c r="D250" s="23"/>
      <c r="E250" s="29"/>
      <c r="F250" s="20"/>
      <c r="G250" s="7"/>
    </row>
    <row r="251" spans="1:7" ht="6.95" customHeight="1">
      <c r="A251" s="23"/>
      <c r="B251" s="37"/>
      <c r="C251" s="23"/>
      <c r="D251" s="23"/>
      <c r="E251" s="30"/>
      <c r="F251" s="21"/>
      <c r="G251" s="7"/>
    </row>
    <row r="252" spans="1:7" ht="6.95" customHeight="1">
      <c r="A252" s="23">
        <v>15</v>
      </c>
      <c r="B252" s="37" t="s">
        <v>77</v>
      </c>
      <c r="C252" s="23" t="s">
        <v>76</v>
      </c>
      <c r="D252" s="23">
        <v>8.5</v>
      </c>
      <c r="E252" s="28">
        <v>5.795073608365759</v>
      </c>
      <c r="F252" s="19">
        <f>D252*E252</f>
        <v>49.258125671108949</v>
      </c>
      <c r="G252" s="7"/>
    </row>
    <row r="253" spans="1:7" ht="6.95" customHeight="1">
      <c r="A253" s="23"/>
      <c r="B253" s="37"/>
      <c r="C253" s="23"/>
      <c r="D253" s="23"/>
      <c r="E253" s="29"/>
      <c r="F253" s="20"/>
      <c r="G253" s="7"/>
    </row>
    <row r="254" spans="1:7" ht="6.95" customHeight="1">
      <c r="A254" s="23"/>
      <c r="B254" s="37"/>
      <c r="C254" s="23"/>
      <c r="D254" s="23"/>
      <c r="E254" s="29"/>
      <c r="F254" s="20"/>
      <c r="G254" s="7"/>
    </row>
    <row r="255" spans="1:7" ht="6.95" customHeight="1">
      <c r="A255" s="23"/>
      <c r="B255" s="37"/>
      <c r="C255" s="23"/>
      <c r="D255" s="23"/>
      <c r="E255" s="30"/>
      <c r="F255" s="21"/>
      <c r="G255" s="7"/>
    </row>
    <row r="256" spans="1:7" ht="6.95" customHeight="1">
      <c r="A256" s="23">
        <v>16</v>
      </c>
      <c r="B256" s="37" t="s">
        <v>73</v>
      </c>
      <c r="C256" s="23" t="s">
        <v>68</v>
      </c>
      <c r="D256" s="38">
        <v>0.30000000000000004</v>
      </c>
      <c r="E256" s="28">
        <v>9.4299308036957932</v>
      </c>
      <c r="F256" s="19">
        <f>D256*E256</f>
        <v>2.8289792411087382</v>
      </c>
      <c r="G256" s="7"/>
    </row>
    <row r="257" spans="1:7" ht="6.95" customHeight="1">
      <c r="A257" s="23"/>
      <c r="B257" s="37"/>
      <c r="C257" s="23"/>
      <c r="D257" s="38"/>
      <c r="E257" s="29"/>
      <c r="F257" s="20"/>
      <c r="G257" s="7"/>
    </row>
    <row r="258" spans="1:7" ht="6.95" customHeight="1">
      <c r="A258" s="23"/>
      <c r="B258" s="37"/>
      <c r="C258" s="23"/>
      <c r="D258" s="38"/>
      <c r="E258" s="29"/>
      <c r="F258" s="20"/>
      <c r="G258" s="7"/>
    </row>
    <row r="259" spans="1:7" ht="6.95" customHeight="1">
      <c r="A259" s="23"/>
      <c r="B259" s="37"/>
      <c r="C259" s="23"/>
      <c r="D259" s="38"/>
      <c r="E259" s="30"/>
      <c r="F259" s="21"/>
      <c r="G259" s="7"/>
    </row>
    <row r="260" spans="1:7" ht="6.95" customHeight="1">
      <c r="A260" s="23">
        <v>17</v>
      </c>
      <c r="B260" s="37" t="s">
        <v>78</v>
      </c>
      <c r="C260" s="40" t="s">
        <v>49</v>
      </c>
      <c r="D260" s="38">
        <v>4</v>
      </c>
      <c r="E260" s="28">
        <v>4.6860439925251205</v>
      </c>
      <c r="F260" s="19">
        <f>D260*E260</f>
        <v>18.744175970100482</v>
      </c>
      <c r="G260" s="7"/>
    </row>
    <row r="261" spans="1:7" ht="6.95" customHeight="1">
      <c r="A261" s="23"/>
      <c r="B261" s="37"/>
      <c r="C261" s="41"/>
      <c r="D261" s="38"/>
      <c r="E261" s="29"/>
      <c r="F261" s="20"/>
      <c r="G261" s="7"/>
    </row>
    <row r="262" spans="1:7" ht="6.95" customHeight="1">
      <c r="A262" s="23"/>
      <c r="B262" s="37"/>
      <c r="C262" s="41"/>
      <c r="D262" s="38"/>
      <c r="E262" s="29"/>
      <c r="F262" s="20"/>
      <c r="G262" s="7"/>
    </row>
    <row r="263" spans="1:7" ht="6.95" customHeight="1">
      <c r="A263" s="23"/>
      <c r="B263" s="37"/>
      <c r="C263" s="41"/>
      <c r="D263" s="38"/>
      <c r="E263" s="30"/>
      <c r="F263" s="21"/>
      <c r="G263" s="7"/>
    </row>
    <row r="264" spans="1:7" ht="6.95" customHeight="1">
      <c r="A264" s="23">
        <v>18</v>
      </c>
      <c r="B264" s="37" t="s">
        <v>79</v>
      </c>
      <c r="C264" s="40" t="s">
        <v>49</v>
      </c>
      <c r="D264" s="38">
        <v>2</v>
      </c>
      <c r="E264" s="28">
        <v>14.596156687033286</v>
      </c>
      <c r="F264" s="19">
        <f>D264*E264</f>
        <v>29.192313374066572</v>
      </c>
      <c r="G264" s="7"/>
    </row>
    <row r="265" spans="1:7" ht="6.95" customHeight="1">
      <c r="A265" s="23"/>
      <c r="B265" s="37"/>
      <c r="C265" s="41"/>
      <c r="D265" s="38"/>
      <c r="E265" s="29"/>
      <c r="F265" s="20"/>
      <c r="G265" s="7"/>
    </row>
    <row r="266" spans="1:7" ht="6.95" customHeight="1">
      <c r="A266" s="23"/>
      <c r="B266" s="37"/>
      <c r="C266" s="41"/>
      <c r="D266" s="38"/>
      <c r="E266" s="29"/>
      <c r="F266" s="20"/>
      <c r="G266" s="7"/>
    </row>
    <row r="267" spans="1:7" ht="6.95" customHeight="1">
      <c r="A267" s="23"/>
      <c r="B267" s="37"/>
      <c r="C267" s="41"/>
      <c r="D267" s="38"/>
      <c r="E267" s="30"/>
      <c r="F267" s="21"/>
      <c r="G267" s="7"/>
    </row>
    <row r="268" spans="1:7" ht="6.95" customHeight="1">
      <c r="A268" s="23">
        <v>19</v>
      </c>
      <c r="B268" s="37" t="s">
        <v>73</v>
      </c>
      <c r="C268" s="23" t="s">
        <v>68</v>
      </c>
      <c r="D268" s="39">
        <v>1.25</v>
      </c>
      <c r="E268" s="28">
        <v>9.4299308036957932</v>
      </c>
      <c r="F268" s="19">
        <f>D268*E268</f>
        <v>11.787413504619742</v>
      </c>
      <c r="G268" s="7"/>
    </row>
    <row r="269" spans="1:7" ht="6.95" customHeight="1">
      <c r="A269" s="23"/>
      <c r="B269" s="37"/>
      <c r="C269" s="23"/>
      <c r="D269" s="39"/>
      <c r="E269" s="29"/>
      <c r="F269" s="20"/>
      <c r="G269" s="7"/>
    </row>
    <row r="270" spans="1:7" ht="6.95" customHeight="1">
      <c r="A270" s="23"/>
      <c r="B270" s="37"/>
      <c r="C270" s="23"/>
      <c r="D270" s="39"/>
      <c r="E270" s="29"/>
      <c r="F270" s="20"/>
      <c r="G270" s="7"/>
    </row>
    <row r="271" spans="1:7" ht="6.95" customHeight="1">
      <c r="A271" s="23"/>
      <c r="B271" s="37"/>
      <c r="C271" s="23"/>
      <c r="D271" s="39"/>
      <c r="E271" s="30"/>
      <c r="F271" s="21"/>
      <c r="G271" s="7"/>
    </row>
    <row r="272" spans="1:7" ht="6.95" customHeight="1">
      <c r="A272" s="23">
        <v>20</v>
      </c>
      <c r="B272" s="24" t="s">
        <v>80</v>
      </c>
      <c r="C272" s="25" t="s">
        <v>68</v>
      </c>
      <c r="D272" s="25">
        <v>1.5</v>
      </c>
      <c r="E272" s="28">
        <v>42.518200764941888</v>
      </c>
      <c r="F272" s="19">
        <f>D272*E272</f>
        <v>63.777301147412828</v>
      </c>
      <c r="G272" s="7"/>
    </row>
    <row r="273" spans="1:7" ht="6.95" customHeight="1">
      <c r="A273" s="23"/>
      <c r="B273" s="24"/>
      <c r="C273" s="25"/>
      <c r="D273" s="25"/>
      <c r="E273" s="29"/>
      <c r="F273" s="20"/>
      <c r="G273" s="7"/>
    </row>
    <row r="274" spans="1:7" ht="6.95" customHeight="1">
      <c r="A274" s="23"/>
      <c r="B274" s="24"/>
      <c r="C274" s="25"/>
      <c r="D274" s="25"/>
      <c r="E274" s="29"/>
      <c r="F274" s="20"/>
      <c r="G274" s="7"/>
    </row>
    <row r="275" spans="1:7" ht="6.95" customHeight="1">
      <c r="A275" s="23"/>
      <c r="B275" s="24"/>
      <c r="C275" s="25"/>
      <c r="D275" s="25"/>
      <c r="E275" s="30"/>
      <c r="F275" s="21"/>
      <c r="G275" s="7"/>
    </row>
    <row r="276" spans="1:7" ht="6.95" customHeight="1">
      <c r="A276" s="23">
        <v>21</v>
      </c>
      <c r="B276" s="37" t="s">
        <v>81</v>
      </c>
      <c r="C276" s="23" t="s">
        <v>82</v>
      </c>
      <c r="D276" s="38">
        <v>270</v>
      </c>
      <c r="E276" s="28">
        <v>1.6498201263978278</v>
      </c>
      <c r="F276" s="19">
        <f>D276*E276</f>
        <v>445.45143412741351</v>
      </c>
      <c r="G276" s="7"/>
    </row>
    <row r="277" spans="1:7" ht="6.95" customHeight="1">
      <c r="A277" s="23"/>
      <c r="B277" s="37"/>
      <c r="C277" s="23"/>
      <c r="D277" s="38"/>
      <c r="E277" s="29"/>
      <c r="F277" s="20"/>
      <c r="G277" s="7"/>
    </row>
    <row r="278" spans="1:7" ht="6.95" customHeight="1">
      <c r="A278" s="23"/>
      <c r="B278" s="37"/>
      <c r="C278" s="23"/>
      <c r="D278" s="38"/>
      <c r="E278" s="29"/>
      <c r="F278" s="20"/>
      <c r="G278" s="7"/>
    </row>
    <row r="279" spans="1:7" ht="6.95" customHeight="1">
      <c r="A279" s="23"/>
      <c r="B279" s="37"/>
      <c r="C279" s="23"/>
      <c r="D279" s="38"/>
      <c r="E279" s="30"/>
      <c r="F279" s="21"/>
      <c r="G279" s="7"/>
    </row>
    <row r="280" spans="1:7" ht="6.95" customHeight="1">
      <c r="A280" s="23">
        <v>22</v>
      </c>
      <c r="B280" s="32" t="s">
        <v>83</v>
      </c>
      <c r="C280" s="33" t="s">
        <v>82</v>
      </c>
      <c r="D280" s="35">
        <v>240</v>
      </c>
      <c r="E280" s="28">
        <v>2.4359760255538396</v>
      </c>
      <c r="F280" s="19">
        <f>D280*E280</f>
        <v>584.63424613292148</v>
      </c>
      <c r="G280" s="7"/>
    </row>
    <row r="281" spans="1:7" ht="6.95" customHeight="1">
      <c r="A281" s="23"/>
      <c r="B281" s="24"/>
      <c r="C281" s="34"/>
      <c r="D281" s="36"/>
      <c r="E281" s="29"/>
      <c r="F281" s="20"/>
      <c r="G281" s="7"/>
    </row>
    <row r="282" spans="1:7" ht="6.95" customHeight="1">
      <c r="A282" s="31"/>
      <c r="B282" s="24"/>
      <c r="C282" s="34"/>
      <c r="D282" s="36"/>
      <c r="E282" s="29"/>
      <c r="F282" s="20"/>
      <c r="G282" s="7"/>
    </row>
    <row r="283" spans="1:7" ht="6.95" customHeight="1">
      <c r="A283" s="31"/>
      <c r="B283" s="24"/>
      <c r="C283" s="34"/>
      <c r="D283" s="36"/>
      <c r="E283" s="30"/>
      <c r="F283" s="21"/>
      <c r="G283" s="7"/>
    </row>
    <row r="284" spans="1:7" ht="6.95" customHeight="1">
      <c r="A284" s="31">
        <v>23</v>
      </c>
      <c r="B284" s="24" t="s">
        <v>84</v>
      </c>
      <c r="C284" s="25" t="s">
        <v>62</v>
      </c>
      <c r="D284" s="26">
        <v>510</v>
      </c>
      <c r="E284" s="28">
        <v>1.0186808834134238</v>
      </c>
      <c r="F284" s="19">
        <f>D284*E284</f>
        <v>519.52725054084613</v>
      </c>
      <c r="G284" s="7"/>
    </row>
    <row r="285" spans="1:7" ht="6.95" customHeight="1">
      <c r="A285" s="23"/>
      <c r="B285" s="24"/>
      <c r="C285" s="25"/>
      <c r="D285" s="27"/>
      <c r="E285" s="29"/>
      <c r="F285" s="20"/>
      <c r="G285" s="7"/>
    </row>
    <row r="286" spans="1:7" ht="6.95" customHeight="1">
      <c r="A286" s="23"/>
      <c r="B286" s="24"/>
      <c r="C286" s="25"/>
      <c r="D286" s="27"/>
      <c r="E286" s="29"/>
      <c r="F286" s="20"/>
      <c r="G286" s="7"/>
    </row>
    <row r="287" spans="1:7" ht="6.95" customHeight="1">
      <c r="A287" s="23"/>
      <c r="B287" s="24"/>
      <c r="C287" s="25"/>
      <c r="D287" s="27"/>
      <c r="E287" s="30"/>
      <c r="F287" s="21"/>
      <c r="G287" s="7"/>
    </row>
    <row r="288" spans="1:7" ht="6.95" customHeight="1">
      <c r="A288" s="23">
        <v>24</v>
      </c>
      <c r="B288" s="24" t="s">
        <v>85</v>
      </c>
      <c r="C288" s="25" t="s">
        <v>12</v>
      </c>
      <c r="D288" s="26">
        <v>120</v>
      </c>
      <c r="E288" s="28">
        <v>0.46809247838546258</v>
      </c>
      <c r="F288" s="19">
        <f>D288*E288</f>
        <v>56.171097406255512</v>
      </c>
      <c r="G288" s="7"/>
    </row>
    <row r="289" spans="1:7" ht="6.95" customHeight="1">
      <c r="A289" s="23"/>
      <c r="B289" s="24"/>
      <c r="C289" s="25"/>
      <c r="D289" s="27"/>
      <c r="E289" s="29"/>
      <c r="F289" s="20"/>
      <c r="G289" s="7"/>
    </row>
    <row r="290" spans="1:7" ht="6.95" customHeight="1">
      <c r="A290" s="23"/>
      <c r="B290" s="24"/>
      <c r="C290" s="25"/>
      <c r="D290" s="27"/>
      <c r="E290" s="29"/>
      <c r="F290" s="20"/>
      <c r="G290" s="7"/>
    </row>
    <row r="291" spans="1:7" ht="6.95" customHeight="1">
      <c r="A291" s="23"/>
      <c r="B291" s="24"/>
      <c r="C291" s="25"/>
      <c r="D291" s="27"/>
      <c r="E291" s="30"/>
      <c r="F291" s="21"/>
      <c r="G291" s="7"/>
    </row>
    <row r="292" spans="1:7" ht="20.100000000000001" customHeight="1">
      <c r="A292" s="8"/>
      <c r="B292" s="9" t="s">
        <v>6</v>
      </c>
      <c r="C292" s="10"/>
      <c r="D292" s="10"/>
      <c r="E292" s="11"/>
      <c r="F292" s="12">
        <f>SUM(F12:F291)</f>
        <v>16797.867775380179</v>
      </c>
      <c r="G292" s="7"/>
    </row>
    <row r="293" spans="1:7" ht="20.100000000000001" customHeight="1">
      <c r="A293" s="13"/>
      <c r="B293" s="14" t="s">
        <v>86</v>
      </c>
      <c r="C293" s="15"/>
      <c r="D293" s="15"/>
      <c r="E293" s="16"/>
      <c r="F293" s="17">
        <f>F292*0.11</f>
        <v>1847.7654552918195</v>
      </c>
      <c r="G293" s="7"/>
    </row>
    <row r="294" spans="1:7" ht="20.100000000000001" customHeight="1">
      <c r="A294" s="13"/>
      <c r="B294" s="14" t="s">
        <v>6</v>
      </c>
      <c r="C294" s="15"/>
      <c r="D294" s="15"/>
      <c r="E294" s="16"/>
      <c r="F294" s="17">
        <f>SUM(F292:F293)</f>
        <v>18645.633230672</v>
      </c>
      <c r="G294" s="7"/>
    </row>
    <row r="295" spans="1:7" ht="20.100000000000001" customHeight="1">
      <c r="A295" s="13"/>
      <c r="B295" s="14" t="s">
        <v>87</v>
      </c>
      <c r="C295" s="15"/>
      <c r="D295" s="15"/>
      <c r="E295" s="16"/>
      <c r="F295" s="17">
        <f>F294*0.2</f>
        <v>3729.1266461344003</v>
      </c>
      <c r="G295" s="7"/>
    </row>
    <row r="296" spans="1:7" ht="20.100000000000001" customHeight="1">
      <c r="A296" s="13"/>
      <c r="B296" s="14" t="s">
        <v>6</v>
      </c>
      <c r="C296" s="15"/>
      <c r="D296" s="15"/>
      <c r="E296" s="16"/>
      <c r="F296" s="18">
        <f>SUM(F294:F295)</f>
        <v>22374.759876806398</v>
      </c>
      <c r="G296" s="7"/>
    </row>
    <row r="298" spans="1:7">
      <c r="A298" s="22"/>
      <c r="B298" s="22"/>
      <c r="C298" s="22"/>
      <c r="D298" s="22"/>
      <c r="E298" s="22"/>
      <c r="F298" s="22"/>
    </row>
  </sheetData>
  <mergeCells count="436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24:F227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32:F235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40:F243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56:F259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64:F267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72:F275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88:F291"/>
    <mergeCell ref="A298:F298"/>
    <mergeCell ref="A288:A291"/>
    <mergeCell ref="B288:B291"/>
    <mergeCell ref="C288:C291"/>
    <mergeCell ref="D288:D291"/>
    <mergeCell ref="E288:E291"/>
    <mergeCell ref="F280:F283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>KrotySOFT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gagik.huroyan</cp:lastModifiedBy>
  <dcterms:created xsi:type="dcterms:W3CDTF">2019-05-19T08:39:48Z</dcterms:created>
  <dcterms:modified xsi:type="dcterms:W3CDTF">2019-06-24T11:01:23Z</dcterms:modified>
</cp:coreProperties>
</file>